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"/>
    </mc:Choice>
  </mc:AlternateContent>
  <xr:revisionPtr revIDLastSave="0" documentId="13_ncr:1_{68AB842A-0CB8-48BC-A2B8-8305D33B6EAC}" xr6:coauthVersionLast="43" xr6:coauthVersionMax="43" xr10:uidLastSave="{00000000-0000-0000-0000-000000000000}"/>
  <bookViews>
    <workbookView xWindow="-120" yWindow="-120" windowWidth="24240" windowHeight="13020" activeTab="3" xr2:uid="{00000000-000D-0000-FFFF-FFFF00000000}"/>
  </bookViews>
  <sheets>
    <sheet name="LOTE 01" sheetId="1" r:id="rId1"/>
    <sheet name="LOTE 02" sheetId="2" r:id="rId2"/>
    <sheet name="LOTE 03" sheetId="3" r:id="rId3"/>
    <sheet name="LOTE 0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0" i="4" l="1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4" i="4"/>
  <c r="E6" i="4" l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D5" i="4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D51" i="4" s="1"/>
  <c r="D52" i="4" s="1"/>
  <c r="D53" i="4" s="1"/>
  <c r="D54" i="4" s="1"/>
  <c r="D55" i="4" s="1"/>
  <c r="D56" i="4" s="1"/>
  <c r="D57" i="4" s="1"/>
  <c r="D58" i="4" s="1"/>
  <c r="D59" i="4" s="1"/>
  <c r="D60" i="4" s="1"/>
  <c r="D61" i="4" s="1"/>
  <c r="D62" i="4" s="1"/>
  <c r="D63" i="4" s="1"/>
  <c r="D64" i="4" s="1"/>
  <c r="D65" i="4" s="1"/>
  <c r="D66" i="4" s="1"/>
  <c r="D67" i="4" s="1"/>
  <c r="D68" i="4" s="1"/>
  <c r="D69" i="4" s="1"/>
  <c r="B5" i="4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L57" i="3"/>
  <c r="M20" i="3"/>
  <c r="M21" i="3"/>
  <c r="M27" i="3"/>
  <c r="M29" i="3"/>
  <c r="M37" i="3"/>
  <c r="M40" i="3"/>
  <c r="L42" i="3"/>
  <c r="M42" i="3" s="1"/>
  <c r="L43" i="3"/>
  <c r="M43" i="3" s="1"/>
  <c r="L44" i="3"/>
  <c r="M44" i="3" s="1"/>
  <c r="L45" i="3"/>
  <c r="M45" i="3" s="1"/>
  <c r="L46" i="3"/>
  <c r="M46" i="3" s="1"/>
  <c r="L47" i="3"/>
  <c r="M47" i="3" s="1"/>
  <c r="L48" i="3"/>
  <c r="M48" i="3" s="1"/>
  <c r="L49" i="3"/>
  <c r="M49" i="3" s="1"/>
  <c r="L50" i="3"/>
  <c r="M50" i="3" s="1"/>
  <c r="L51" i="3"/>
  <c r="M51" i="3" s="1"/>
  <c r="L52" i="3"/>
  <c r="M52" i="3" s="1"/>
  <c r="L53" i="3"/>
  <c r="M53" i="3" s="1"/>
  <c r="L54" i="3"/>
  <c r="M54" i="3" s="1"/>
  <c r="L55" i="3"/>
  <c r="M55" i="3" s="1"/>
  <c r="L56" i="3"/>
  <c r="M56" i="3" s="1"/>
  <c r="M57" i="3"/>
  <c r="L41" i="3"/>
  <c r="M41" i="3" s="1"/>
  <c r="L21" i="3"/>
  <c r="L22" i="3"/>
  <c r="M22" i="3" s="1"/>
  <c r="L23" i="3"/>
  <c r="M23" i="3" s="1"/>
  <c r="L24" i="3"/>
  <c r="M24" i="3" s="1"/>
  <c r="L25" i="3"/>
  <c r="M25" i="3" s="1"/>
  <c r="L26" i="3"/>
  <c r="M26" i="3" s="1"/>
  <c r="L27" i="3"/>
  <c r="L28" i="3"/>
  <c r="M28" i="3" s="1"/>
  <c r="L29" i="3"/>
  <c r="L30" i="3"/>
  <c r="M30" i="3" s="1"/>
  <c r="L31" i="3"/>
  <c r="M31" i="3" s="1"/>
  <c r="L32" i="3"/>
  <c r="M32" i="3" s="1"/>
  <c r="L33" i="3"/>
  <c r="M33" i="3" s="1"/>
  <c r="L34" i="3"/>
  <c r="M34" i="3" s="1"/>
  <c r="L35" i="3"/>
  <c r="M35" i="3" s="1"/>
  <c r="L36" i="3"/>
  <c r="M36" i="3" s="1"/>
  <c r="L37" i="3"/>
  <c r="L38" i="3"/>
  <c r="M38" i="3" s="1"/>
  <c r="L39" i="3"/>
  <c r="M39" i="3" s="1"/>
  <c r="L20" i="3"/>
  <c r="L15" i="3"/>
  <c r="M15" i="3" s="1"/>
  <c r="L14" i="3"/>
  <c r="M14" i="3" s="1"/>
  <c r="L9" i="3"/>
  <c r="M9" i="3" s="1"/>
  <c r="H5" i="3"/>
  <c r="H6" i="3"/>
  <c r="H7" i="3"/>
  <c r="H8" i="3"/>
  <c r="H10" i="3"/>
  <c r="K10" i="3" s="1"/>
  <c r="H11" i="3"/>
  <c r="H12" i="3"/>
  <c r="H13" i="3"/>
  <c r="H16" i="3"/>
  <c r="K16" i="3" s="1"/>
  <c r="H17" i="3"/>
  <c r="H18" i="3"/>
  <c r="H19" i="3"/>
  <c r="H4" i="3"/>
  <c r="F16" i="3"/>
  <c r="I16" i="3" s="1"/>
  <c r="L16" i="3" s="1"/>
  <c r="M16" i="3" s="1"/>
  <c r="F17" i="3"/>
  <c r="F18" i="3"/>
  <c r="F19" i="3"/>
  <c r="F10" i="3"/>
  <c r="I10" i="3" s="1"/>
  <c r="L10" i="3" s="1"/>
  <c r="M10" i="3" s="1"/>
  <c r="F11" i="3"/>
  <c r="F12" i="3"/>
  <c r="F13" i="3"/>
  <c r="F6" i="3"/>
  <c r="F7" i="3"/>
  <c r="F8" i="3"/>
  <c r="B44" i="3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D32" i="3"/>
  <c r="D33" i="3" s="1"/>
  <c r="D34" i="3" s="1"/>
  <c r="D35" i="3" s="1"/>
  <c r="D36" i="3" s="1"/>
  <c r="D37" i="3" s="1"/>
  <c r="D38" i="3" s="1"/>
  <c r="D39" i="3" s="1"/>
  <c r="D41" i="3" s="1"/>
  <c r="D27" i="3"/>
  <c r="D28" i="3" s="1"/>
  <c r="D29" i="3" s="1"/>
  <c r="D30" i="3" s="1"/>
  <c r="E17" i="3"/>
  <c r="E18" i="3" s="1"/>
  <c r="I18" i="3" s="1"/>
  <c r="G11" i="3"/>
  <c r="G12" i="3" s="1"/>
  <c r="G13" i="3" s="1"/>
  <c r="E11" i="3"/>
  <c r="E12" i="3" s="1"/>
  <c r="E13" i="3" s="1"/>
  <c r="I13" i="3" s="1"/>
  <c r="B6" i="3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E5" i="3"/>
  <c r="G5" i="3" s="1"/>
  <c r="G4" i="3"/>
  <c r="K5" i="3" l="1"/>
  <c r="K4" i="3"/>
  <c r="I12" i="3"/>
  <c r="I11" i="3"/>
  <c r="L11" i="3" s="1"/>
  <c r="M11" i="3" s="1"/>
  <c r="I17" i="3"/>
  <c r="K13" i="3"/>
  <c r="L13" i="3" s="1"/>
  <c r="M13" i="3" s="1"/>
  <c r="K12" i="3"/>
  <c r="K11" i="3"/>
  <c r="E6" i="3"/>
  <c r="G6" i="3" s="1"/>
  <c r="K6" i="3" s="1"/>
  <c r="E19" i="3"/>
  <c r="G18" i="3"/>
  <c r="K18" i="3" s="1"/>
  <c r="L18" i="3" s="1"/>
  <c r="M18" i="3" s="1"/>
  <c r="G17" i="3"/>
  <c r="K17" i="3" s="1"/>
  <c r="L17" i="3" l="1"/>
  <c r="M17" i="3" s="1"/>
  <c r="L12" i="3"/>
  <c r="M12" i="3" s="1"/>
  <c r="G19" i="3"/>
  <c r="K19" i="3" s="1"/>
  <c r="I19" i="3"/>
  <c r="L19" i="3" s="1"/>
  <c r="M19" i="3" s="1"/>
  <c r="E7" i="3"/>
  <c r="I6" i="3"/>
  <c r="L6" i="3" s="1"/>
  <c r="M6" i="3" s="1"/>
  <c r="G7" i="3" l="1"/>
  <c r="K7" i="3" s="1"/>
  <c r="I7" i="3"/>
  <c r="L7" i="3" s="1"/>
  <c r="M7" i="3" s="1"/>
  <c r="E8" i="3"/>
  <c r="G8" i="3" l="1"/>
  <c r="K8" i="3" s="1"/>
  <c r="I8" i="3"/>
  <c r="L8" i="3" s="1"/>
  <c r="M8" i="3" s="1"/>
  <c r="L171" i="2" l="1"/>
  <c r="K254" i="2"/>
  <c r="J254" i="2"/>
  <c r="I254" i="2"/>
  <c r="H254" i="2"/>
  <c r="F254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L255" i="2"/>
  <c r="L178" i="2"/>
  <c r="L187" i="2"/>
  <c r="L190" i="2"/>
  <c r="L195" i="2"/>
  <c r="L198" i="2"/>
  <c r="L202" i="2"/>
  <c r="L205" i="2"/>
  <c r="L208" i="2"/>
  <c r="L211" i="2"/>
  <c r="L214" i="2"/>
  <c r="L217" i="2"/>
  <c r="L220" i="2"/>
  <c r="L223" i="2"/>
  <c r="L226" i="2"/>
  <c r="L229" i="2"/>
  <c r="L232" i="2"/>
  <c r="L235" i="2"/>
  <c r="L238" i="2"/>
  <c r="L241" i="2"/>
  <c r="L244" i="2"/>
  <c r="L247" i="2"/>
  <c r="L250" i="2"/>
  <c r="L253" i="2"/>
  <c r="L256" i="2"/>
  <c r="K256" i="2"/>
  <c r="K253" i="2"/>
  <c r="K250" i="2"/>
  <c r="K247" i="2"/>
  <c r="K244" i="2"/>
  <c r="K241" i="2"/>
  <c r="K238" i="2"/>
  <c r="K235" i="2"/>
  <c r="K232" i="2"/>
  <c r="K229" i="2"/>
  <c r="K226" i="2"/>
  <c r="K223" i="2"/>
  <c r="K220" i="2"/>
  <c r="K217" i="2"/>
  <c r="K214" i="2"/>
  <c r="K211" i="2"/>
  <c r="K208" i="2"/>
  <c r="K205" i="2"/>
  <c r="K202" i="2"/>
  <c r="K198" i="2"/>
  <c r="K195" i="2"/>
  <c r="K190" i="2"/>
  <c r="K187" i="2"/>
  <c r="J184" i="2" l="1"/>
  <c r="J181" i="2"/>
  <c r="K178" i="2"/>
  <c r="I175" i="2"/>
  <c r="K175" i="2" s="1"/>
  <c r="L175" i="2" s="1"/>
  <c r="H174" i="2"/>
  <c r="H176" i="2"/>
  <c r="H177" i="2"/>
  <c r="H179" i="2"/>
  <c r="H180" i="2"/>
  <c r="H182" i="2"/>
  <c r="H183" i="2"/>
  <c r="J183" i="2" s="1"/>
  <c r="H185" i="2"/>
  <c r="H186" i="2"/>
  <c r="H188" i="2"/>
  <c r="H189" i="2"/>
  <c r="H191" i="2"/>
  <c r="H192" i="2"/>
  <c r="H193" i="2"/>
  <c r="H194" i="2"/>
  <c r="H196" i="2"/>
  <c r="H197" i="2"/>
  <c r="H199" i="2"/>
  <c r="H200" i="2"/>
  <c r="H201" i="2"/>
  <c r="H203" i="2"/>
  <c r="H204" i="2"/>
  <c r="H206" i="2"/>
  <c r="H207" i="2"/>
  <c r="H209" i="2"/>
  <c r="H210" i="2"/>
  <c r="H212" i="2"/>
  <c r="H213" i="2"/>
  <c r="H215" i="2"/>
  <c r="H216" i="2"/>
  <c r="H218" i="2"/>
  <c r="H219" i="2"/>
  <c r="H221" i="2"/>
  <c r="H222" i="2"/>
  <c r="H224" i="2"/>
  <c r="H225" i="2"/>
  <c r="H227" i="2"/>
  <c r="H228" i="2"/>
  <c r="H230" i="2"/>
  <c r="H231" i="2"/>
  <c r="H233" i="2"/>
  <c r="H234" i="2"/>
  <c r="H236" i="2"/>
  <c r="H237" i="2"/>
  <c r="H239" i="2"/>
  <c r="H240" i="2"/>
  <c r="H242" i="2"/>
  <c r="H243" i="2"/>
  <c r="H245" i="2"/>
  <c r="H246" i="2"/>
  <c r="H248" i="2"/>
  <c r="H249" i="2"/>
  <c r="H250" i="2"/>
  <c r="H251" i="2"/>
  <c r="H252" i="2"/>
  <c r="H255" i="2"/>
  <c r="H173" i="2"/>
  <c r="F174" i="2"/>
  <c r="I174" i="2" s="1"/>
  <c r="F176" i="2"/>
  <c r="I176" i="2" s="1"/>
  <c r="F177" i="2"/>
  <c r="I177" i="2" s="1"/>
  <c r="F179" i="2"/>
  <c r="I179" i="2" s="1"/>
  <c r="F180" i="2"/>
  <c r="I180" i="2" s="1"/>
  <c r="F181" i="2"/>
  <c r="F182" i="2"/>
  <c r="I182" i="2" s="1"/>
  <c r="F183" i="2"/>
  <c r="I183" i="2" s="1"/>
  <c r="F185" i="2"/>
  <c r="I185" i="2" s="1"/>
  <c r="F186" i="2"/>
  <c r="I186" i="2" s="1"/>
  <c r="F188" i="2"/>
  <c r="I188" i="2" s="1"/>
  <c r="F189" i="2"/>
  <c r="I189" i="2" s="1"/>
  <c r="F191" i="2"/>
  <c r="I191" i="2" s="1"/>
  <c r="F192" i="2"/>
  <c r="I192" i="2" s="1"/>
  <c r="F193" i="2"/>
  <c r="I193" i="2" s="1"/>
  <c r="F194" i="2"/>
  <c r="I194" i="2" s="1"/>
  <c r="F196" i="2"/>
  <c r="I196" i="2" s="1"/>
  <c r="F197" i="2"/>
  <c r="I197" i="2" s="1"/>
  <c r="F199" i="2"/>
  <c r="I199" i="2" s="1"/>
  <c r="F200" i="2"/>
  <c r="I200" i="2" s="1"/>
  <c r="F201" i="2"/>
  <c r="I201" i="2" s="1"/>
  <c r="F203" i="2"/>
  <c r="I203" i="2" s="1"/>
  <c r="F204" i="2"/>
  <c r="I204" i="2" s="1"/>
  <c r="F206" i="2"/>
  <c r="I206" i="2" s="1"/>
  <c r="F207" i="2"/>
  <c r="I207" i="2" s="1"/>
  <c r="I208" i="2"/>
  <c r="F209" i="2"/>
  <c r="I209" i="2" s="1"/>
  <c r="F210" i="2"/>
  <c r="I210" i="2" s="1"/>
  <c r="F212" i="2"/>
  <c r="I212" i="2" s="1"/>
  <c r="F213" i="2"/>
  <c r="I213" i="2" s="1"/>
  <c r="F215" i="2"/>
  <c r="I215" i="2" s="1"/>
  <c r="F216" i="2"/>
  <c r="I216" i="2" s="1"/>
  <c r="F218" i="2"/>
  <c r="I218" i="2" s="1"/>
  <c r="F219" i="2"/>
  <c r="I219" i="2" s="1"/>
  <c r="F221" i="2"/>
  <c r="I221" i="2" s="1"/>
  <c r="F222" i="2"/>
  <c r="I222" i="2" s="1"/>
  <c r="F224" i="2"/>
  <c r="I224" i="2" s="1"/>
  <c r="F225" i="2"/>
  <c r="I225" i="2" s="1"/>
  <c r="F226" i="2"/>
  <c r="F227" i="2"/>
  <c r="I227" i="2" s="1"/>
  <c r="F228" i="2"/>
  <c r="I228" i="2" s="1"/>
  <c r="F230" i="2"/>
  <c r="I230" i="2" s="1"/>
  <c r="F231" i="2"/>
  <c r="I231" i="2" s="1"/>
  <c r="F233" i="2"/>
  <c r="I233" i="2" s="1"/>
  <c r="F234" i="2"/>
  <c r="I234" i="2" s="1"/>
  <c r="F236" i="2"/>
  <c r="I236" i="2" s="1"/>
  <c r="F237" i="2"/>
  <c r="I237" i="2" s="1"/>
  <c r="F239" i="2"/>
  <c r="I239" i="2" s="1"/>
  <c r="F240" i="2"/>
  <c r="I240" i="2" s="1"/>
  <c r="F242" i="2"/>
  <c r="I242" i="2" s="1"/>
  <c r="F243" i="2"/>
  <c r="I243" i="2" s="1"/>
  <c r="F245" i="2"/>
  <c r="I245" i="2" s="1"/>
  <c r="F246" i="2"/>
  <c r="I246" i="2" s="1"/>
  <c r="F248" i="2"/>
  <c r="I248" i="2" s="1"/>
  <c r="F249" i="2"/>
  <c r="I249" i="2" s="1"/>
  <c r="F250" i="2"/>
  <c r="F251" i="2"/>
  <c r="I251" i="2" s="1"/>
  <c r="F252" i="2"/>
  <c r="I252" i="2" s="1"/>
  <c r="F255" i="2"/>
  <c r="I255" i="2" s="1"/>
  <c r="F173" i="2"/>
  <c r="J174" i="2"/>
  <c r="J185" i="2"/>
  <c r="J186" i="2"/>
  <c r="J188" i="2"/>
  <c r="J189" i="2"/>
  <c r="J191" i="2"/>
  <c r="J192" i="2"/>
  <c r="J193" i="2"/>
  <c r="J194" i="2"/>
  <c r="J196" i="2"/>
  <c r="J197" i="2"/>
  <c r="J199" i="2"/>
  <c r="J200" i="2"/>
  <c r="J201" i="2"/>
  <c r="J203" i="2"/>
  <c r="J204" i="2"/>
  <c r="J206" i="2"/>
  <c r="J207" i="2"/>
  <c r="J209" i="2"/>
  <c r="J210" i="2"/>
  <c r="J212" i="2"/>
  <c r="J213" i="2"/>
  <c r="J215" i="2"/>
  <c r="J216" i="2"/>
  <c r="J218" i="2"/>
  <c r="J219" i="2"/>
  <c r="J221" i="2"/>
  <c r="J222" i="2"/>
  <c r="J224" i="2"/>
  <c r="J225" i="2"/>
  <c r="J227" i="2"/>
  <c r="J228" i="2"/>
  <c r="J230" i="2"/>
  <c r="J231" i="2"/>
  <c r="J233" i="2"/>
  <c r="J234" i="2"/>
  <c r="J236" i="2"/>
  <c r="J237" i="2"/>
  <c r="J239" i="2"/>
  <c r="J240" i="2"/>
  <c r="J242" i="2"/>
  <c r="J243" i="2"/>
  <c r="J245" i="2"/>
  <c r="J246" i="2"/>
  <c r="J248" i="2"/>
  <c r="J249" i="2"/>
  <c r="J251" i="2"/>
  <c r="J252" i="2"/>
  <c r="J255" i="2"/>
  <c r="J176" i="2"/>
  <c r="J177" i="2"/>
  <c r="J179" i="2"/>
  <c r="J180" i="2"/>
  <c r="J182" i="2"/>
  <c r="J173" i="2"/>
  <c r="H5" i="2"/>
  <c r="I5" i="2" s="1"/>
  <c r="H6" i="2"/>
  <c r="I6" i="2" s="1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G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G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G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64" i="2"/>
  <c r="I64" i="2" s="1"/>
  <c r="H65" i="2"/>
  <c r="I65" i="2" s="1"/>
  <c r="H66" i="2"/>
  <c r="I66" i="2" s="1"/>
  <c r="H67" i="2"/>
  <c r="G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G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84" i="2"/>
  <c r="I84" i="2" s="1"/>
  <c r="H85" i="2"/>
  <c r="I85" i="2" s="1"/>
  <c r="H86" i="2"/>
  <c r="I86" i="2" s="1"/>
  <c r="H87" i="2"/>
  <c r="I87" i="2" s="1"/>
  <c r="H88" i="2"/>
  <c r="I88" i="2" s="1"/>
  <c r="H89" i="2"/>
  <c r="I89" i="2" s="1"/>
  <c r="H90" i="2"/>
  <c r="I90" i="2" s="1"/>
  <c r="H91" i="2"/>
  <c r="G91" i="2" s="1"/>
  <c r="H92" i="2"/>
  <c r="I92" i="2" s="1"/>
  <c r="H93" i="2"/>
  <c r="I93" i="2" s="1"/>
  <c r="H94" i="2"/>
  <c r="I94" i="2" s="1"/>
  <c r="H95" i="2"/>
  <c r="I95" i="2" s="1"/>
  <c r="H96" i="2"/>
  <c r="I96" i="2" s="1"/>
  <c r="H97" i="2"/>
  <c r="I97" i="2" s="1"/>
  <c r="H98" i="2"/>
  <c r="I98" i="2" s="1"/>
  <c r="H99" i="2"/>
  <c r="G99" i="2" s="1"/>
  <c r="H100" i="2"/>
  <c r="I100" i="2" s="1"/>
  <c r="H101" i="2"/>
  <c r="I101" i="2" s="1"/>
  <c r="H102" i="2"/>
  <c r="I102" i="2" s="1"/>
  <c r="H103" i="2"/>
  <c r="I103" i="2" s="1"/>
  <c r="H104" i="2"/>
  <c r="I104" i="2" s="1"/>
  <c r="H105" i="2"/>
  <c r="I105" i="2" s="1"/>
  <c r="H106" i="2"/>
  <c r="I106" i="2" s="1"/>
  <c r="H107" i="2"/>
  <c r="I107" i="2" s="1"/>
  <c r="H108" i="2"/>
  <c r="I108" i="2" s="1"/>
  <c r="H109" i="2"/>
  <c r="I109" i="2" s="1"/>
  <c r="H110" i="2"/>
  <c r="I110" i="2" s="1"/>
  <c r="H111" i="2"/>
  <c r="I111" i="2" s="1"/>
  <c r="H112" i="2"/>
  <c r="I112" i="2" s="1"/>
  <c r="H113" i="2"/>
  <c r="I113" i="2" s="1"/>
  <c r="H114" i="2"/>
  <c r="I114" i="2" s="1"/>
  <c r="H115" i="2"/>
  <c r="G115" i="2" s="1"/>
  <c r="H116" i="2"/>
  <c r="I116" i="2" s="1"/>
  <c r="H117" i="2"/>
  <c r="I117" i="2" s="1"/>
  <c r="H118" i="2"/>
  <c r="I118" i="2" s="1"/>
  <c r="H119" i="2"/>
  <c r="I119" i="2" s="1"/>
  <c r="H120" i="2"/>
  <c r="I120" i="2" s="1"/>
  <c r="H121" i="2"/>
  <c r="I121" i="2" s="1"/>
  <c r="H122" i="2"/>
  <c r="I122" i="2" s="1"/>
  <c r="H123" i="2"/>
  <c r="I123" i="2" s="1"/>
  <c r="H124" i="2"/>
  <c r="I124" i="2" s="1"/>
  <c r="H125" i="2"/>
  <c r="I125" i="2" s="1"/>
  <c r="H126" i="2"/>
  <c r="I126" i="2" s="1"/>
  <c r="H127" i="2"/>
  <c r="I127" i="2" s="1"/>
  <c r="H128" i="2"/>
  <c r="I128" i="2" s="1"/>
  <c r="H129" i="2"/>
  <c r="I129" i="2" s="1"/>
  <c r="H130" i="2"/>
  <c r="I130" i="2" s="1"/>
  <c r="H131" i="2"/>
  <c r="I131" i="2" s="1"/>
  <c r="H132" i="2"/>
  <c r="I132" i="2" s="1"/>
  <c r="H133" i="2"/>
  <c r="I133" i="2" s="1"/>
  <c r="H134" i="2"/>
  <c r="I134" i="2" s="1"/>
  <c r="H135" i="2"/>
  <c r="I135" i="2" s="1"/>
  <c r="H136" i="2"/>
  <c r="I136" i="2" s="1"/>
  <c r="H137" i="2"/>
  <c r="I137" i="2" s="1"/>
  <c r="H138" i="2"/>
  <c r="I138" i="2" s="1"/>
  <c r="H139" i="2"/>
  <c r="G139" i="2" s="1"/>
  <c r="H140" i="2"/>
  <c r="I140" i="2" s="1"/>
  <c r="H141" i="2"/>
  <c r="I141" i="2" s="1"/>
  <c r="H142" i="2"/>
  <c r="I142" i="2" s="1"/>
  <c r="H143" i="2"/>
  <c r="I143" i="2" s="1"/>
  <c r="H144" i="2"/>
  <c r="I144" i="2" s="1"/>
  <c r="H145" i="2"/>
  <c r="I145" i="2" s="1"/>
  <c r="H146" i="2"/>
  <c r="I146" i="2" s="1"/>
  <c r="H147" i="2"/>
  <c r="I147" i="2" s="1"/>
  <c r="H148" i="2"/>
  <c r="I148" i="2" s="1"/>
  <c r="H149" i="2"/>
  <c r="I149" i="2" s="1"/>
  <c r="H150" i="2"/>
  <c r="I150" i="2" s="1"/>
  <c r="H151" i="2"/>
  <c r="I151" i="2" s="1"/>
  <c r="H152" i="2"/>
  <c r="I152" i="2" s="1"/>
  <c r="H153" i="2"/>
  <c r="I153" i="2" s="1"/>
  <c r="H154" i="2"/>
  <c r="I154" i="2" s="1"/>
  <c r="H155" i="2"/>
  <c r="I155" i="2" s="1"/>
  <c r="H156" i="2"/>
  <c r="I156" i="2" s="1"/>
  <c r="H157" i="2"/>
  <c r="I157" i="2" s="1"/>
  <c r="H158" i="2"/>
  <c r="I158" i="2" s="1"/>
  <c r="H159" i="2"/>
  <c r="I159" i="2" s="1"/>
  <c r="H160" i="2"/>
  <c r="I160" i="2" s="1"/>
  <c r="H161" i="2"/>
  <c r="I161" i="2" s="1"/>
  <c r="H162" i="2"/>
  <c r="I162" i="2" s="1"/>
  <c r="H163" i="2"/>
  <c r="G163" i="2" s="1"/>
  <c r="H164" i="2"/>
  <c r="I164" i="2" s="1"/>
  <c r="H165" i="2"/>
  <c r="I165" i="2" s="1"/>
  <c r="H166" i="2"/>
  <c r="I166" i="2" s="1"/>
  <c r="H167" i="2"/>
  <c r="I167" i="2" s="1"/>
  <c r="H168" i="2"/>
  <c r="I168" i="2" s="1"/>
  <c r="H169" i="2"/>
  <c r="I169" i="2" s="1"/>
  <c r="H170" i="2"/>
  <c r="I170" i="2" s="1"/>
  <c r="H171" i="2"/>
  <c r="G171" i="2" s="1"/>
  <c r="H4" i="2"/>
  <c r="I4" i="2" s="1"/>
  <c r="K176" i="2" l="1"/>
  <c r="L176" i="2" s="1"/>
  <c r="K233" i="2"/>
  <c r="L233" i="2" s="1"/>
  <c r="K209" i="2"/>
  <c r="L209" i="2" s="1"/>
  <c r="K201" i="2"/>
  <c r="L201" i="2" s="1"/>
  <c r="K185" i="2"/>
  <c r="L185" i="2" s="1"/>
  <c r="K239" i="2"/>
  <c r="L239" i="2" s="1"/>
  <c r="K231" i="2"/>
  <c r="L231" i="2" s="1"/>
  <c r="K215" i="2"/>
  <c r="L215" i="2" s="1"/>
  <c r="K245" i="2"/>
  <c r="L245" i="2" s="1"/>
  <c r="K197" i="2"/>
  <c r="L197" i="2" s="1"/>
  <c r="K189" i="2"/>
  <c r="L189" i="2" s="1"/>
  <c r="K196" i="2"/>
  <c r="L196" i="2" s="1"/>
  <c r="K179" i="2"/>
  <c r="L179" i="2" s="1"/>
  <c r="K251" i="2"/>
  <c r="L251" i="2" s="1"/>
  <c r="K227" i="2"/>
  <c r="L227" i="2" s="1"/>
  <c r="K177" i="2"/>
  <c r="L177" i="2" s="1"/>
  <c r="G123" i="2"/>
  <c r="G59" i="2"/>
  <c r="I163" i="2"/>
  <c r="I115" i="2"/>
  <c r="I91" i="2"/>
  <c r="I19" i="2"/>
  <c r="G4" i="2"/>
  <c r="G164" i="2"/>
  <c r="G156" i="2"/>
  <c r="G148" i="2"/>
  <c r="G140" i="2"/>
  <c r="G132" i="2"/>
  <c r="G124" i="2"/>
  <c r="G116" i="2"/>
  <c r="G108" i="2"/>
  <c r="G100" i="2"/>
  <c r="G92" i="2"/>
  <c r="G84" i="2"/>
  <c r="G76" i="2"/>
  <c r="G68" i="2"/>
  <c r="G60" i="2"/>
  <c r="G52" i="2"/>
  <c r="G44" i="2"/>
  <c r="G36" i="2"/>
  <c r="G28" i="2"/>
  <c r="G20" i="2"/>
  <c r="G12" i="2"/>
  <c r="G155" i="2"/>
  <c r="G83" i="2"/>
  <c r="G27" i="2"/>
  <c r="I51" i="2"/>
  <c r="G170" i="2"/>
  <c r="G162" i="2"/>
  <c r="G154" i="2"/>
  <c r="G146" i="2"/>
  <c r="G138" i="2"/>
  <c r="G130" i="2"/>
  <c r="G122" i="2"/>
  <c r="G114" i="2"/>
  <c r="G106" i="2"/>
  <c r="G98" i="2"/>
  <c r="G90" i="2"/>
  <c r="G82" i="2"/>
  <c r="G74" i="2"/>
  <c r="G66" i="2"/>
  <c r="G58" i="2"/>
  <c r="G50" i="2"/>
  <c r="G42" i="2"/>
  <c r="G34" i="2"/>
  <c r="G26" i="2"/>
  <c r="G18" i="2"/>
  <c r="G10" i="2"/>
  <c r="G147" i="2"/>
  <c r="G107" i="2"/>
  <c r="I75" i="2"/>
  <c r="G169" i="2"/>
  <c r="G161" i="2"/>
  <c r="G153" i="2"/>
  <c r="G145" i="2"/>
  <c r="G137" i="2"/>
  <c r="G129" i="2"/>
  <c r="G121" i="2"/>
  <c r="G113" i="2"/>
  <c r="G105" i="2"/>
  <c r="G97" i="2"/>
  <c r="G89" i="2"/>
  <c r="G81" i="2"/>
  <c r="G73" i="2"/>
  <c r="G65" i="2"/>
  <c r="G57" i="2"/>
  <c r="G49" i="2"/>
  <c r="G41" i="2"/>
  <c r="G33" i="2"/>
  <c r="G25" i="2"/>
  <c r="G17" i="2"/>
  <c r="G9" i="2"/>
  <c r="G131" i="2"/>
  <c r="G43" i="2"/>
  <c r="I139" i="2"/>
  <c r="I67" i="2"/>
  <c r="I35" i="2"/>
  <c r="G168" i="2"/>
  <c r="G160" i="2"/>
  <c r="G152" i="2"/>
  <c r="G144" i="2"/>
  <c r="G136" i="2"/>
  <c r="G128" i="2"/>
  <c r="G120" i="2"/>
  <c r="G112" i="2"/>
  <c r="G104" i="2"/>
  <c r="G96" i="2"/>
  <c r="G88" i="2"/>
  <c r="G80" i="2"/>
  <c r="G72" i="2"/>
  <c r="G64" i="2"/>
  <c r="G56" i="2"/>
  <c r="G48" i="2"/>
  <c r="G40" i="2"/>
  <c r="G32" i="2"/>
  <c r="G24" i="2"/>
  <c r="G16" i="2"/>
  <c r="G8" i="2"/>
  <c r="I171" i="2"/>
  <c r="I99" i="2"/>
  <c r="G167" i="2"/>
  <c r="G159" i="2"/>
  <c r="G151" i="2"/>
  <c r="G143" i="2"/>
  <c r="G135" i="2"/>
  <c r="G127" i="2"/>
  <c r="G119" i="2"/>
  <c r="G111" i="2"/>
  <c r="G103" i="2"/>
  <c r="G95" i="2"/>
  <c r="G87" i="2"/>
  <c r="G79" i="2"/>
  <c r="G71" i="2"/>
  <c r="G63" i="2"/>
  <c r="G55" i="2"/>
  <c r="G47" i="2"/>
  <c r="G39" i="2"/>
  <c r="G31" i="2"/>
  <c r="G23" i="2"/>
  <c r="G15" i="2"/>
  <c r="G7" i="2"/>
  <c r="G11" i="2"/>
  <c r="G166" i="2"/>
  <c r="G158" i="2"/>
  <c r="G150" i="2"/>
  <c r="G142" i="2"/>
  <c r="G134" i="2"/>
  <c r="G126" i="2"/>
  <c r="G118" i="2"/>
  <c r="G110" i="2"/>
  <c r="G102" i="2"/>
  <c r="G94" i="2"/>
  <c r="G86" i="2"/>
  <c r="G78" i="2"/>
  <c r="G70" i="2"/>
  <c r="G62" i="2"/>
  <c r="G54" i="2"/>
  <c r="G46" i="2"/>
  <c r="G38" i="2"/>
  <c r="G30" i="2"/>
  <c r="G22" i="2"/>
  <c r="G14" i="2"/>
  <c r="G6" i="2"/>
  <c r="G165" i="2"/>
  <c r="G157" i="2"/>
  <c r="G149" i="2"/>
  <c r="G141" i="2"/>
  <c r="G133" i="2"/>
  <c r="G125" i="2"/>
  <c r="G117" i="2"/>
  <c r="G109" i="2"/>
  <c r="G101" i="2"/>
  <c r="G93" i="2"/>
  <c r="G85" i="2"/>
  <c r="G77" i="2"/>
  <c r="G69" i="2"/>
  <c r="G61" i="2"/>
  <c r="G53" i="2"/>
  <c r="G45" i="2"/>
  <c r="G37" i="2"/>
  <c r="G29" i="2"/>
  <c r="G21" i="2"/>
  <c r="G13" i="2"/>
  <c r="G5" i="2"/>
  <c r="K184" i="2"/>
  <c r="L184" i="2" s="1"/>
  <c r="K181" i="2"/>
  <c r="L181" i="2" s="1"/>
  <c r="K221" i="2"/>
  <c r="L221" i="2" s="1"/>
  <c r="K203" i="2"/>
  <c r="L203" i="2" s="1"/>
  <c r="K191" i="2"/>
  <c r="L191" i="2" s="1"/>
  <c r="K255" i="2"/>
  <c r="K249" i="2"/>
  <c r="L249" i="2" s="1"/>
  <c r="K243" i="2"/>
  <c r="L243" i="2" s="1"/>
  <c r="K237" i="2"/>
  <c r="L237" i="2" s="1"/>
  <c r="K225" i="2"/>
  <c r="L225" i="2" s="1"/>
  <c r="K219" i="2"/>
  <c r="L219" i="2" s="1"/>
  <c r="K213" i="2"/>
  <c r="L213" i="2" s="1"/>
  <c r="K207" i="2"/>
  <c r="L207" i="2" s="1"/>
  <c r="L254" i="2"/>
  <c r="K248" i="2"/>
  <c r="L248" i="2" s="1"/>
  <c r="K242" i="2"/>
  <c r="L242" i="2" s="1"/>
  <c r="K236" i="2"/>
  <c r="L236" i="2" s="1"/>
  <c r="K230" i="2"/>
  <c r="L230" i="2" s="1"/>
  <c r="K224" i="2"/>
  <c r="L224" i="2" s="1"/>
  <c r="K218" i="2"/>
  <c r="L218" i="2" s="1"/>
  <c r="K212" i="2"/>
  <c r="L212" i="2" s="1"/>
  <c r="K206" i="2"/>
  <c r="L206" i="2" s="1"/>
  <c r="K200" i="2"/>
  <c r="L200" i="2" s="1"/>
  <c r="K194" i="2"/>
  <c r="L194" i="2" s="1"/>
  <c r="K188" i="2"/>
  <c r="L188" i="2" s="1"/>
  <c r="K199" i="2"/>
  <c r="L199" i="2" s="1"/>
  <c r="K193" i="2"/>
  <c r="L193" i="2" s="1"/>
  <c r="K174" i="2"/>
  <c r="L174" i="2" s="1"/>
  <c r="K252" i="2"/>
  <c r="L252" i="2" s="1"/>
  <c r="K246" i="2"/>
  <c r="L246" i="2" s="1"/>
  <c r="K240" i="2"/>
  <c r="L240" i="2" s="1"/>
  <c r="K234" i="2"/>
  <c r="L234" i="2" s="1"/>
  <c r="K228" i="2"/>
  <c r="L228" i="2" s="1"/>
  <c r="K222" i="2"/>
  <c r="L222" i="2" s="1"/>
  <c r="K216" i="2"/>
  <c r="L216" i="2" s="1"/>
  <c r="K210" i="2"/>
  <c r="L210" i="2" s="1"/>
  <c r="K204" i="2"/>
  <c r="L204" i="2" s="1"/>
  <c r="K192" i="2"/>
  <c r="L192" i="2" s="1"/>
  <c r="K186" i="2"/>
  <c r="L186" i="2" s="1"/>
  <c r="K173" i="2"/>
  <c r="L173" i="2" s="1"/>
  <c r="L257" i="2" s="1"/>
  <c r="K258" i="2" s="1"/>
  <c r="K183" i="2"/>
  <c r="L183" i="2" s="1"/>
  <c r="K182" i="2"/>
  <c r="L182" i="2" s="1"/>
  <c r="K180" i="2"/>
  <c r="L180" i="2" s="1"/>
  <c r="I61" i="1" l="1"/>
  <c r="I59" i="1"/>
  <c r="K59" i="1" s="1"/>
  <c r="L59" i="1" s="1"/>
  <c r="I57" i="1"/>
  <c r="K57" i="1" s="1"/>
  <c r="L57" i="1" s="1"/>
  <c r="I55" i="1"/>
  <c r="K55" i="1" s="1"/>
  <c r="L55" i="1" s="1"/>
  <c r="I53" i="1"/>
  <c r="K53" i="1" s="1"/>
  <c r="L53" i="1" s="1"/>
  <c r="I51" i="1"/>
  <c r="K51" i="1" s="1"/>
  <c r="L51" i="1" s="1"/>
  <c r="I49" i="1"/>
  <c r="K49" i="1" s="1"/>
  <c r="L49" i="1" s="1"/>
  <c r="I47" i="1"/>
  <c r="K47" i="1" s="1"/>
  <c r="L47" i="1" s="1"/>
  <c r="I45" i="1"/>
  <c r="I43" i="1"/>
  <c r="K43" i="1" s="1"/>
  <c r="L43" i="1" s="1"/>
  <c r="I41" i="1"/>
  <c r="K41" i="1" s="1"/>
  <c r="L41" i="1" s="1"/>
  <c r="I39" i="1"/>
  <c r="K39" i="1" s="1"/>
  <c r="L39" i="1" s="1"/>
  <c r="I37" i="1"/>
  <c r="K37" i="1" s="1"/>
  <c r="L37" i="1" s="1"/>
  <c r="I33" i="1"/>
  <c r="K33" i="1" s="1"/>
  <c r="L33" i="1" s="1"/>
  <c r="I63" i="1"/>
  <c r="K63" i="1" s="1"/>
  <c r="L63" i="1" s="1"/>
  <c r="I66" i="1"/>
  <c r="K66" i="1" s="1"/>
  <c r="L66" i="1" s="1"/>
  <c r="K45" i="1"/>
  <c r="L45" i="1" s="1"/>
  <c r="K61" i="1"/>
  <c r="L61" i="1" s="1"/>
  <c r="H5" i="1"/>
  <c r="J5" i="1" s="1"/>
  <c r="H6" i="1"/>
  <c r="J6" i="1" s="1"/>
  <c r="H7" i="1"/>
  <c r="J7" i="1" s="1"/>
  <c r="H8" i="1"/>
  <c r="J8" i="1" s="1"/>
  <c r="H9" i="1"/>
  <c r="J9" i="1" s="1"/>
  <c r="H10" i="1"/>
  <c r="H11" i="1"/>
  <c r="J11" i="1" s="1"/>
  <c r="H12" i="1"/>
  <c r="J12" i="1" s="1"/>
  <c r="H13" i="1"/>
  <c r="J13" i="1" s="1"/>
  <c r="H14" i="1"/>
  <c r="J14" i="1" s="1"/>
  <c r="H15" i="1"/>
  <c r="J15" i="1" s="1"/>
  <c r="H16" i="1"/>
  <c r="H17" i="1"/>
  <c r="J17" i="1" s="1"/>
  <c r="H18" i="1"/>
  <c r="J18" i="1" s="1"/>
  <c r="H19" i="1"/>
  <c r="J19" i="1" s="1"/>
  <c r="H20" i="1"/>
  <c r="J20" i="1" s="1"/>
  <c r="H21" i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4" i="1"/>
  <c r="J34" i="1" s="1"/>
  <c r="H35" i="1"/>
  <c r="J35" i="1" s="1"/>
  <c r="H36" i="1"/>
  <c r="J36" i="1" s="1"/>
  <c r="H38" i="1"/>
  <c r="J38" i="1" s="1"/>
  <c r="H40" i="1"/>
  <c r="H42" i="1"/>
  <c r="J42" i="1" s="1"/>
  <c r="H44" i="1"/>
  <c r="J44" i="1" s="1"/>
  <c r="H46" i="1"/>
  <c r="H48" i="1"/>
  <c r="J48" i="1" s="1"/>
  <c r="H50" i="1"/>
  <c r="J50" i="1" s="1"/>
  <c r="H52" i="1"/>
  <c r="H54" i="1"/>
  <c r="J54" i="1" s="1"/>
  <c r="H56" i="1"/>
  <c r="J56" i="1" s="1"/>
  <c r="H58" i="1"/>
  <c r="J58" i="1" s="1"/>
  <c r="H60" i="1"/>
  <c r="J60" i="1" s="1"/>
  <c r="H62" i="1"/>
  <c r="J62" i="1" s="1"/>
  <c r="H64" i="1"/>
  <c r="J64" i="1" s="1"/>
  <c r="H65" i="1"/>
  <c r="J65" i="1" s="1"/>
  <c r="H4" i="1"/>
  <c r="J4" i="1" s="1"/>
  <c r="F5" i="1"/>
  <c r="I5" i="1" s="1"/>
  <c r="K5" i="1" s="1"/>
  <c r="L5" i="1" s="1"/>
  <c r="F6" i="1"/>
  <c r="I6" i="1" s="1"/>
  <c r="F7" i="1"/>
  <c r="I7" i="1" s="1"/>
  <c r="F8" i="1"/>
  <c r="I8" i="1" s="1"/>
  <c r="K8" i="1" s="1"/>
  <c r="L8" i="1" s="1"/>
  <c r="F9" i="1"/>
  <c r="F10" i="1"/>
  <c r="F11" i="1"/>
  <c r="I11" i="1" s="1"/>
  <c r="K11" i="1" s="1"/>
  <c r="L11" i="1" s="1"/>
  <c r="F12" i="1"/>
  <c r="I12" i="1" s="1"/>
  <c r="K12" i="1" s="1"/>
  <c r="L12" i="1" s="1"/>
  <c r="F13" i="1"/>
  <c r="I13" i="1" s="1"/>
  <c r="K13" i="1" s="1"/>
  <c r="L13" i="1" s="1"/>
  <c r="F14" i="1"/>
  <c r="F15" i="1"/>
  <c r="F16" i="1"/>
  <c r="I16" i="1" s="1"/>
  <c r="K16" i="1" s="1"/>
  <c r="L16" i="1" s="1"/>
  <c r="F17" i="1"/>
  <c r="I17" i="1" s="1"/>
  <c r="K17" i="1" s="1"/>
  <c r="L17" i="1" s="1"/>
  <c r="F18" i="1"/>
  <c r="I18" i="1" s="1"/>
  <c r="K18" i="1" s="1"/>
  <c r="L18" i="1" s="1"/>
  <c r="F19" i="1"/>
  <c r="I19" i="1" s="1"/>
  <c r="K19" i="1" s="1"/>
  <c r="L19" i="1" s="1"/>
  <c r="F20" i="1"/>
  <c r="F21" i="1"/>
  <c r="F22" i="1"/>
  <c r="F23" i="1"/>
  <c r="I23" i="1" s="1"/>
  <c r="F24" i="1"/>
  <c r="I24" i="1" s="1"/>
  <c r="K24" i="1" s="1"/>
  <c r="L24" i="1" s="1"/>
  <c r="F25" i="1"/>
  <c r="I25" i="1" s="1"/>
  <c r="K25" i="1" s="1"/>
  <c r="L25" i="1" s="1"/>
  <c r="F26" i="1"/>
  <c r="F27" i="1"/>
  <c r="F28" i="1"/>
  <c r="F29" i="1"/>
  <c r="I29" i="1" s="1"/>
  <c r="K29" i="1" s="1"/>
  <c r="L29" i="1" s="1"/>
  <c r="F30" i="1"/>
  <c r="I30" i="1" s="1"/>
  <c r="F31" i="1"/>
  <c r="I31" i="1" s="1"/>
  <c r="F32" i="1"/>
  <c r="F34" i="1"/>
  <c r="F35" i="1"/>
  <c r="I35" i="1" s="1"/>
  <c r="F36" i="1"/>
  <c r="I36" i="1" s="1"/>
  <c r="K36" i="1" s="1"/>
  <c r="L36" i="1" s="1"/>
  <c r="F38" i="1"/>
  <c r="I38" i="1" s="1"/>
  <c r="F40" i="1"/>
  <c r="F42" i="1"/>
  <c r="I42" i="1" s="1"/>
  <c r="F44" i="1"/>
  <c r="I44" i="1" s="1"/>
  <c r="F46" i="1"/>
  <c r="I46" i="1" s="1"/>
  <c r="F48" i="1"/>
  <c r="I48" i="1" s="1"/>
  <c r="K48" i="1" s="1"/>
  <c r="L48" i="1" s="1"/>
  <c r="F50" i="1"/>
  <c r="I50" i="1" s="1"/>
  <c r="F52" i="1"/>
  <c r="I52" i="1" s="1"/>
  <c r="F54" i="1"/>
  <c r="F56" i="1"/>
  <c r="I56" i="1" s="1"/>
  <c r="F58" i="1"/>
  <c r="I58" i="1" s="1"/>
  <c r="F60" i="1"/>
  <c r="I60" i="1" s="1"/>
  <c r="F62" i="1"/>
  <c r="I62" i="1" s="1"/>
  <c r="F64" i="1"/>
  <c r="I64" i="1" s="1"/>
  <c r="K64" i="1" s="1"/>
  <c r="L64" i="1" s="1"/>
  <c r="F65" i="1"/>
  <c r="I65" i="1" s="1"/>
  <c r="K65" i="1" s="1"/>
  <c r="L65" i="1" s="1"/>
  <c r="F4" i="1"/>
  <c r="I4" i="1" s="1"/>
  <c r="K4" i="1" s="1"/>
  <c r="L4" i="1" s="1"/>
  <c r="J10" i="1"/>
  <c r="J16" i="1"/>
  <c r="J21" i="1"/>
  <c r="J40" i="1"/>
  <c r="J46" i="1"/>
  <c r="J52" i="1"/>
  <c r="I9" i="1"/>
  <c r="K9" i="1" s="1"/>
  <c r="L9" i="1" s="1"/>
  <c r="I10" i="1"/>
  <c r="K10" i="1" s="1"/>
  <c r="L10" i="1" s="1"/>
  <c r="I14" i="1"/>
  <c r="K14" i="1" s="1"/>
  <c r="L14" i="1" s="1"/>
  <c r="I15" i="1"/>
  <c r="K15" i="1" s="1"/>
  <c r="L15" i="1" s="1"/>
  <c r="I20" i="1"/>
  <c r="K20" i="1" s="1"/>
  <c r="L20" i="1" s="1"/>
  <c r="I21" i="1"/>
  <c r="I22" i="1"/>
  <c r="I26" i="1"/>
  <c r="K26" i="1" s="1"/>
  <c r="L26" i="1" s="1"/>
  <c r="I27" i="1"/>
  <c r="K27" i="1" s="1"/>
  <c r="L27" i="1" s="1"/>
  <c r="I28" i="1"/>
  <c r="I32" i="1"/>
  <c r="K32" i="1" s="1"/>
  <c r="L32" i="1" s="1"/>
  <c r="I34" i="1"/>
  <c r="K34" i="1" s="1"/>
  <c r="L34" i="1" s="1"/>
  <c r="I40" i="1"/>
  <c r="I54" i="1"/>
  <c r="K54" i="1" s="1"/>
  <c r="L54" i="1" s="1"/>
  <c r="K23" i="1" l="1"/>
  <c r="L23" i="1" s="1"/>
  <c r="K42" i="1"/>
  <c r="L42" i="1" s="1"/>
  <c r="K30" i="1"/>
  <c r="L30" i="1" s="1"/>
  <c r="K6" i="1"/>
  <c r="L6" i="1" s="1"/>
  <c r="L67" i="1" s="1"/>
  <c r="K60" i="1"/>
  <c r="L60" i="1" s="1"/>
  <c r="K7" i="1"/>
  <c r="L7" i="1" s="1"/>
  <c r="K31" i="1"/>
  <c r="L31" i="1" s="1"/>
  <c r="K40" i="1"/>
  <c r="L40" i="1" s="1"/>
  <c r="K35" i="1"/>
  <c r="L35" i="1" s="1"/>
  <c r="K56" i="1"/>
  <c r="L56" i="1" s="1"/>
  <c r="K44" i="1"/>
  <c r="L44" i="1" s="1"/>
  <c r="K28" i="1"/>
  <c r="L28" i="1" s="1"/>
  <c r="K21" i="1"/>
  <c r="L21" i="1" s="1"/>
  <c r="K62" i="1"/>
  <c r="L62" i="1" s="1"/>
  <c r="K46" i="1"/>
  <c r="L46" i="1" s="1"/>
  <c r="K38" i="1"/>
  <c r="L38" i="1" s="1"/>
  <c r="K52" i="1"/>
  <c r="L52" i="1" s="1"/>
  <c r="K22" i="1"/>
  <c r="L22" i="1" s="1"/>
  <c r="K50" i="1"/>
  <c r="L50" i="1" s="1"/>
  <c r="K58" i="1"/>
  <c r="L58" i="1" s="1"/>
  <c r="F5" i="3"/>
  <c r="I5" i="3" s="1"/>
  <c r="L5" i="3" s="1"/>
  <c r="M5" i="3" s="1"/>
  <c r="F4" i="3"/>
  <c r="I4" i="3" s="1"/>
  <c r="L4" i="3" s="1"/>
  <c r="M4" i="3" s="1"/>
  <c r="L58" i="3" l="1"/>
</calcChain>
</file>

<file path=xl/sharedStrings.xml><?xml version="1.0" encoding="utf-8"?>
<sst xmlns="http://schemas.openxmlformats.org/spreadsheetml/2006/main" count="2573" uniqueCount="299">
  <si>
    <t>LOTE 01</t>
  </si>
  <si>
    <t>PRESTAÇÃO DE SERVIÇOS COM VEÍCULOS LEVES, COM / SEM CONDUTOR E COM/SEM COMBUSTIVEL</t>
  </si>
  <si>
    <t>Item</t>
  </si>
  <si>
    <t>Qtd. Veículos</t>
  </si>
  <si>
    <t>DESCRIÇÃO</t>
  </si>
  <si>
    <t>Unid.</t>
  </si>
  <si>
    <t>Qtd. KM Franquia</t>
  </si>
  <si>
    <t>Valor KM Franquia</t>
  </si>
  <si>
    <t>KM Excedente Estimado</t>
  </si>
  <si>
    <t>Valor KM Excedente</t>
  </si>
  <si>
    <t xml:space="preserve">Valor Total Franquia </t>
  </si>
  <si>
    <t xml:space="preserve">Valor Total Excedente Estimado  </t>
  </si>
  <si>
    <t>Valor Unitário Estimado Mês</t>
  </si>
  <si>
    <t>Valor Unitário Estimado Anual</t>
  </si>
  <si>
    <t>VEÍCULO HATCH 4 PORTAS, 1.0 CV COMPLETO, ANO DE FABRICAÇÃO MINIMO 2019, INCLUINDO MANUTENÇÃO, SEGURO TOTAL, ASSISTENCIA 24 HORAS, RASTREADOR, COM CONDUTOR E COMBUSTIVEL</t>
  </si>
  <si>
    <t>KM</t>
  </si>
  <si>
    <t>VEÍCULO HATCH 4 PORTAS, MINIMO 1.4 CV COMPLETO, ANO DE   FABRICAÇÃO    MINIMO 2019, INCLUINDO MANUTENÇÃO, SEGURO TOTAL, ASSISTENCIA 24 HORAS, RASTREADOR, COM CONDUTOR E COMBUSTIVEL</t>
  </si>
  <si>
    <t>VEÍCULO SEDAN 4 PORTAS, 1.0 CV COMPLETO, ANO DE FABRICAÇÃO MINIMO  2019, INCLUINDO MANUTENÇÃO,SEGURO TOTAL, ASSISTENCIA 24  HORAS, RASTREADOR, COM CONDUTOR E COMBUSTIVEL</t>
  </si>
  <si>
    <t>VEÍCULO SEDAN 4 PORTAS, MINIMO 1.4 CV COMPLETO, ANO DE   FABRICAÇÃO    MINIMO 2019, INCLUINDO MANUTENÇÃO, SEGURO TOTAL, ASSISTENCIA 24 HORAS, RASTREADOR, COM CONDUTOR E COMBUSTIVEL</t>
  </si>
  <si>
    <t>VEÍCULO SEDAN EXECUTIVO, 4 PORTAS, MÍNIMO 156 CV, COMPLETO, ANO DE FABRICAÇÃO MINIMO 2019, INCLUINDO MANUTENÇÃO, SEGURO TOTAL, ASSISTENCIA 24 HORAS, RASTREADOR, COM CONDUTOR E COMBUSTIVEL</t>
  </si>
  <si>
    <t>VEÍCULO FURGÃO 2 PORTAS, MINIMO 1.3 CV COMPLETO, ANO DE   FABRICAÇÃO    MINIMO 2019, INCLUINDO MANUTENÇÃO, SEGURO TOTAL, ASSISTENCIA 24 HORAS, RASTREADOR, COM CONDUTOR E COMBUSTIVEL</t>
  </si>
  <si>
    <t>VEÍCULO FURGÃO 2 PORTAS EQUIPADO COM CAMARA FRIA, MINIMO 1.3 CV COMPLETO, ANO DE FABRICAÇÃO MINIMO 2019, INCLUINDO MANUTENÇÃO, SEGURO TOTAL,       ASSISTENCIA        24 HORAS, RASTREADOR, COM CONDUTOR E COMBUSTIVEL</t>
  </si>
  <si>
    <t>VEÍCULO MINIVAN 3 PORTAS, MINIMO 07 LUGARES, MINIMO1.3 CV COMPLETO, ANO DE FABRICAÇÃO MINIMO 2019, INCLUINDO MANUTENÇÃO, SEGURO TOTAL, ASSISTENCIA 24 HORAS, RASTREADOR, COM CONDUTOR E COMBUSTIVEL</t>
  </si>
  <si>
    <t>VEÍCULO PICK-UP 2 PORTAS, MINIMO 1.3 CV COMPLETO, ANO DE   FABRICAÇÃO    MINIMO 2019, INCLUINDO MANUTENÇÃO, SEGURO TOTAL, ASSISTENCIA 24 HORAS, RASTREADOR, COM CONDUTOR E COMBUSTIVEL</t>
  </si>
  <si>
    <t>VEÍCULO PICK-UP 3 PORTAS CABINE DUPLA, MINIMO 1.3 CV COMPLETO, ANO DE FABRICAÇÃO MINIMO 2019, INCLUINDO MANUTENÇÃO, SEGURO TOTAL, ASSISTENCIA 24 HORAS, RASTREADOR, COM CONDUTOR E COMBUSTIVEL</t>
  </si>
  <si>
    <t>VEÍCULO CAMINHONETE 2 PORTAS CABINE SIMPLES 4X2 FLEX, COMPLETO, ANO DE FABRICAÇÃO MINIMO 2019, INCLUINDO MANUTENÇÃO, SEGURO TOTAL, ASSISTENCIA 24 HORAS, RASTREADOR, COM CONDUTOR E COMBUSTIVEL</t>
  </si>
  <si>
    <t>VEÍCULO CAMINHONETE 2 PORTAS CABINE DUPLA 4X2 FLEX, COMPLETO, ANO DE FABRICAÇÃO MINIMO 2019, INCLUINDO MANUTENÇÃO, SEGURO  TOTAL, ASSISTENCIA 24 HORAS, RASTREADOR, COM CONDUTOR E COMBUSTIVEL</t>
  </si>
  <si>
    <t>VEÍCULO CAMINHONETE 2 PORTAS CABINE SIMPLES 4X4 DIESEL, COMPLETO, ANO DE FABRICAÇÃO MINIMO 2019, INCLUINDO MANUTENÇÃO, SEGURO  TOTAL, ASSISTENCIA 24 HORAS, RASTREADOR, COM CONDUTOR E COMBUSTIVEL</t>
  </si>
  <si>
    <t>VEÍCULO CAMINHONETE 4 PORTAS CABINE DUPLA 4X4 DIESEL, COMPLETO, ANO DE FABRICAÇÃO MINIMO 2019, INCLUINDO MANUTENÇÃO, SEGURO  TOTAL, ASSISTENCIA 24 HORAS, RASTREADOR, COM CONDUTOR E COMBUSTIVEL</t>
  </si>
  <si>
    <t>VEÍCULO VAN MINIMO 16 LUGARES DIESEL, COMPLETO, ANO DE FABRICAÇÃO MINIMO 2019, INCLUINDO MANUTENÇÃO, SEGURO TOTAL, ASSISTENCIA 24 HORAS,RASTREADOR, COM CONDUTOR E COMBUSTIVEL</t>
  </si>
  <si>
    <t>VEÍCULO     MICRO  ONIBUS MINIMO 25 LUGARES DIESEL, ANO DE FABRICAÇÃO MINIMO 2019, INCLUINDO MANUTENÇÃO, SEGURO TOTAL, ASSISTENCIA  24 HORAS,RASTREADOR, COM CONDUTOR E COMBUSTIVEL</t>
  </si>
  <si>
    <t>VEÍCULO     MICRO  ONIBUS MINIMO 25 LUGARES DIESEL, ANO DE FABRICAÇÃO MINIMO 2019, INCLUINDO MANUTENÇÃO, SEGURO TOTAL, ASSISTENCIA  24 HORAS,RASTREADOR, COM 02 (DOIS) CONDUTORES E COMBUSTIVEL.</t>
  </si>
  <si>
    <t>VEÍCULO     MICRO ONIBUS EXECUTIVO,      MINIMO 25 LUGARES DIESEL, ANO DE FABRICAÇÃO MINIMO 2019, INCLUINDO MANUTENÇÃO, SEGURO TOTAL, ASSISTENCIA 24 HORAS,RASTREADOR, COM CONDUTOR E COMBUSTIVEL</t>
  </si>
  <si>
    <t>VEÍCULO     MICRO ONIBUS ADAPTADO PARA PESSOAS COM MOBILIDADE REDUZIDA, MINIMO 25 LUGARES DIESEL, ANO DE FABRICAÇÃO MINIMO 2019, INCLUINDO MANUTENÇÃO, SEGURO TOTAL, ASSISTENCIA, 24 HORAS,RASTREADOR, COM CONDUTOR E COMBUSTIVEL</t>
  </si>
  <si>
    <t>VEÍCULO ONIBUS MINIMO 40 LUGARES DIESEL, ANO DE FABRICAÇÃO MINIMO 2013, INCLUINDO MANUTENÇÃO, SEGURO TOTAL, ASSISTENCIA 24 HORAS, RASTREADOR, COM CONDUTOR E COMBUSTIVEL</t>
  </si>
  <si>
    <t>VEÍCULO ONIBUS MINIMO 40 LUGARES DIESEL, ANO DE FABRICAÇÃO MINIMO 2013, INCLUINDO MANUTENÇÃO, SEGURO TOTAL, ASSISTENCIA 24 HORAS, RASTREADOR, COM 02 (DOIS) CONDUTORES E COMBUSTIVEL.</t>
  </si>
  <si>
    <t>VEÍCULO ONIBUS MINIMO 40 LUGARES, ADAPTADO PARA PESSOAS COM MOBILIDADE REDUZIDA, DIESEL, ANO DE FABRICAÇÃO MINIMO 2013, INCLUINDO MANUTENÇÃO, SEGURO TOTAL, ASSISTENCIA 24 HORAS, RASTREADOR, COM CONDUTOR E COMBUSTIVEL</t>
  </si>
  <si>
    <t>VEÍCULO ONIBUS EXECUTIVO MINIMO 40 LUGARES DIESEL, ANO DE FABRICAÇÃO MINIMO 2013, INCLUINDO MANUTENÇÃO, SEGURO TOTAL, ASSISTENCIA 24 HORAS, RASTREADOR, COM CONDUTOR E COMBUSTIVEL</t>
  </si>
  <si>
    <t>VEÍCULO VAN 3 PORTAS, MINIMO 09 LUGARES FLEX, ANO DE FABRICAÇÃO MINIMO 2013, INCLUINDO MANUTENÇÃO, SEGURO TOTAL, ASSISTENCIA 24 HORAS,RASTREADOR, COM CONDUTOR E COMBUSTIVEL.</t>
  </si>
  <si>
    <t>VEÍCULO VAN 3 PORTAS, MINIMO 12 LUGARES FLEX, ANO DE FABRICAÇÃO MINIMO 2013, INCLUINDO MANUTENÇÃO, SEGURO TOTAL, ASSISTENCIA 24 HORAS,RASTREADOR, COM CONDUTOR E COMBUSTIVEL</t>
  </si>
  <si>
    <t>VEÍCULO CAMINHONETE 2 PORTAS PARA TRANSPORTE DE CARGA, MINIMO 1.000 KG DIESEL, COMPLETO, ANO DE FABRICAÇÃO MINIMO 2013, INCLUINDO MANUTENÇÃO, SEGURO TOTAL, ASSISTENCIA 24 HORAS, RASTREADOR, COM CONDUTOR E COMBUSTIVEL</t>
  </si>
  <si>
    <t>MOTOCICLETA A PARTIR DE 150CC, MÁXIMO 2 ANOS DE FABRICAÇÃO. COM CONDUTOR, MANUTENÇÃO, SEGURO TOTAL, E RASTREADOR, COM CONDUTOR E COMBUSTÍVEL.</t>
  </si>
  <si>
    <t>VEÍCULO HATCH 4 PORTAS, 1.0 CV COMPLETO, ANO DE FABRICAÇÃO MINIMO 2019, INCLUINDO MANUTENÇÃO, SEGURO TOTAL, ASSISTENCIA 24 HORAS, RASTREADOR, SEM CONDUTOR E SEM COMBUSTIVEL</t>
  </si>
  <si>
    <t>KM LIVRE</t>
  </si>
  <si>
    <t>-</t>
  </si>
  <si>
    <t>VEÍCULO HATCH 4 PORTAS, MINIMO 1.4 CV COMPLETO, ANO DE FABRICAÇÃO MINIMO 2019, INCLUINDO MANUTENÇÃO, SEGURO TOTAL, ASSISTENCIA 24 HORAS, RASTREADOR, SEM CONDUTOR E SEM COMBUSTIVEL.</t>
  </si>
  <si>
    <t>VEÍCULO SEDAN 4 PORTAS, 1.0 CV COMPLETO, ANO DE FABRICAÇÃO MINIMO 2019, INCLUINDO MANUTENÇÃO, SEGURO TOTAL, ASSISTENCIA 24 HORAS, RASTREADOR, SEM CONDUTOR E SEM COMBUSTIVEL.</t>
  </si>
  <si>
    <t>VEÍCULO SEDAN 4 PORTAS, 1.0 CV COMPLETO, ANO DE FABRICAÇÃO MINIMO 2019, INCLUINDO MANUTENÇÃO,SEGURO TOTAL, ASSISTENCIA 24 HORAS, RASTREADOR, SEM CONDUTOR E SEM COMBUSTIVEL.</t>
  </si>
  <si>
    <t>VEÍCULO SEDAN 4 PORTAS, MINIMO 1.4 COMPLETO, ANO DE FABRICAÇÃO MINIMO 2019, INCLUINDO MANUTENÇÃO, SEGURO TOTAL, ASSISTENCIA 24 HORAS, RASTREADOR, SEM CONDUTOR E SEM COMBUSTIVEL</t>
  </si>
  <si>
    <t>VEÍCULO SEDAN EXECUTIVO, 4 PORTAS, MÍNIMO 156 CV, COMPLETO, ANO DE FABRICAÇÃO MINIMO 2019, INCLUINDO MANUTENÇÃO, SEGURO TOTAL, ASSISTENCIA 24 HORAS, RASTREADOR, SEM CONDUTOR E SEM COMBUSTIVEL</t>
  </si>
  <si>
    <t>VEÍCULO FURGÃO 2 PORTAS, MINIMO 1.3   CV       COMPLETO, ANO DE FABRICAÇÃO MINIMO 2019, INCLUINDO MANUTENÇÃO, SEGURO TOTAL, ASSISTENCIA 24 HORAS, RASTREADOR, SEM CONDUTOR E SEM COMBUSTIVEL</t>
  </si>
  <si>
    <t>VEÍCULO FURGÃO 2 PORTAS EQUIPADO COM CAMARA FRIA, MINIMO 1.3 CV COMPLETO, ANO DE FABRICAÇÃO MINIMO 2013, INCLUINDO MANUTENÇÃO, SEGURO TOTAL, ASSISTENCIA 24 HORAS, RASTREADOR, SEM CONDUTOR E SEM COMBUSTIVEL</t>
  </si>
  <si>
    <t>VEÍCULO MINIVAN 3 PORTAS, MINIMO 07 LUGARES, MINIMO 1.3 CV COMPLETO, ANO DE FABRICAÇÃO MINIMO 2019, INCLUINDO MANUTENÇÃO, SEGURO TOTAL, ASSISTENCIA 24 HORAS, RASTREADOR, SEM CONDUTOR E SEM COMBUSTIVEL</t>
  </si>
  <si>
    <t>VEÍCULO PICK-UP 2 PORTAS, MINIMO 1.3   CV       COMPLETO,   ANO DE FABRICAÇÃO MINIMO 2019, INCLUINDO MANUTENÇÃO, SEGURO TOTAL, ASSISTENCIA 24 HORAS,RASTREADOR, SEM CONDUTOR E SEM COMBUSTIVEL</t>
  </si>
  <si>
    <t>VEÍCULO PICK-UP 3 PORTAS CABINE DUPLA, MINIMO 1.3 CV COMPLETO, ANO DE FABRICAÇÃO MINIMO 2019, INCLUINDO MANUTENÇÃO, SEGURO TOTAL, ASSISTENCIA 24 HORAS, RASTREADOR, SEM CONDUTOR E SEM COMBUSTIVEL</t>
  </si>
  <si>
    <t>VEÍCULO CAMINHONETE 2 PORTAS CABINE SIMPLES 4X2 FLEX, COMPLETO, ANO DE FABRICAÇÃO MINIMO 2019, INCLUINDO MANUTENÇÃO, SEGURO TOTAL, ASSISTENCIA 24 HORAS, RASTREADOR, SEM CONDUTOR E SEM COMBUSTIVEL</t>
  </si>
  <si>
    <t>VEÍCULO CAMINHONETE 4 PORTAS CABINE DUPLA, 4X2 FLEX, COMPLETO, ANO DE FABRICAÇÃO MINIMO 2019, INCLUINDO MANUTENÇÃO, SEGURO TOTAL, ASSISTENCIA 24 HORAS, RASTREADOR, SEM CONDUTOR E SEM COMBUSTIVEL</t>
  </si>
  <si>
    <t>VEÍCULO CAMINHONETE 2 PORTAS CABINE SIMPLES 4X4 DIESEL, COMPLETO, ANO DE FABRICAÇÃO MINIMO 2019, INCLUINDO MANUTENÇÃO, SEGURO TOTAL, ASSISTENCIA 24 HORAS, RASTREADOR, SEM CONDUTOR E SEM COMBUSTIVEL</t>
  </si>
  <si>
    <t>VEÍCULO CAMINHONETE 4 PORTAS CABINE DUPLA 4X4 DIESEL, COMPLETO, ANO DE FABRICAÇÃO MINIMO 2019, INCLUINDO MANUTENÇÃO, SEGURO TOTAL, ASSISTENCIA 24 HORAS, RASTREADOR, SEM CONDUTOR E SEM COMBUSTIVEL</t>
  </si>
  <si>
    <t>VEÍCULO CAMINHONETE 2 PORTAS PARA TRANSPORTE DE CARGA, MINIMO 1.000 KG DIESEL, COMPLETO, ANO DE FABRICAÇÃO MINIMO 2019, INCLUINDO MANUTENÇÃO, SEGURO TOTAL, ASSISTENCIA 24 HORAS, RASTREADOR, SEM CONDUTOR E SEM COMBUSTIVEL</t>
  </si>
  <si>
    <t>MOTOCICLETA A PARTIR DE 150CC, MÁXIMO 2 ANOS DE FABRICAÇÃO. COM CONDUTOR, MANUTENÇÃO, SEGURO TOTAL, RASTREADOR VEICULAR, SEM CONDUTOR, SEM COMBUSTÍVEL.</t>
  </si>
  <si>
    <t>SERVIÇO DE TRANSPORTE COM VEÍCULO TIPO SUV, POTÊNCIA MÍN 177CV, AR CONDICIONADO, VIDRO ELÉTRICO, DIREÇÃO HIDRÁULICA OU ELÉTRICA, COMBUSTÍVEL DIESEL, ANO FABRICAÇÃO A PARTIR DE 2019, INCLUSO MANUTENÇÃO CORRETIVA E/OU PREVENTIVA E REPOSIÇÃO DE PEÇAS E ACESSÓRIOS, SEGURO PASSAGEIROS E TERCEIROS, COM CONDUTOR, COM FORNECIMENTO DE COMBUSTÍVEL</t>
  </si>
  <si>
    <t>UNID/MÊS</t>
  </si>
  <si>
    <t>SERVIÇO DE TRANSPORTE COM VEÍCULO TIPO SUV, POTÊNCIA MÍN 177CV, AR CONDICIONADO, VIDRO ELÉTRICO, DIREÇÃO HIDRÁULICA OU ELÉTRICA, COMBUSTÍVEL DIESEL, ANO FABRICAÇÃO A PARTIR DE 2019, INCLUSO MANUTENÇÃO CORRETIVA E/OU PREVENTIVA E REPOSIÇÃO DE PEÇAS E ACESSÓRIOS, SEGURO PASSAGEIROS E TERCEIROS, SEM CONDUTOR, SEM FORNECIMENTO DE COMBUSTÍVEL</t>
  </si>
  <si>
    <t>SERVIÇO DE TRANSPORTE COM VEÍCULO TIPO SUV, POTÊNCIA MÍN 177CV, AR CONDICIONADO, VIDRO ELÉTRICO, DIREÇÃO HIDRÁULICA OU ELÉTRICA, COMBUSTÍVEL DIESEL, ANO FABRICAÇÃO A PARTIR DE 2019, INCLUSO MANUTENÇÃO E TERCEIROS.</t>
  </si>
  <si>
    <t>LOTE 02</t>
  </si>
  <si>
    <t>Qtd. KM/DIA</t>
  </si>
  <si>
    <t>Franquia KM/DIA</t>
  </si>
  <si>
    <t>Valor KM/DIA</t>
  </si>
  <si>
    <t>Valor Unitário Mensal                   (22 dias letivos)</t>
  </si>
  <si>
    <t>VEÍCULO VAN MINIMO 16 LUGARES, ANO MINIMO 2010, DIESEL, 3 PORTAS, INCLUINDO MANUTENÇÃO, SEGURO TOTAL, ASSISTENCIA 24 HORAS, RASTREAMENTO E MONITORAMENTO, COM CONDUTOR E COMBUSTIVEL.</t>
  </si>
  <si>
    <t>DE 0 A 25</t>
  </si>
  <si>
    <t>DE 26 A 50</t>
  </si>
  <si>
    <t>DE 51 A 75</t>
  </si>
  <si>
    <t>DE 76 A 100</t>
  </si>
  <si>
    <t>DE 101 A 125</t>
  </si>
  <si>
    <t>DE 126 A 150</t>
  </si>
  <si>
    <t>DE 151 A 175</t>
  </si>
  <si>
    <t>DE 176 A 200</t>
  </si>
  <si>
    <t>DE 201 A 225</t>
  </si>
  <si>
    <t>DE 226 A 250</t>
  </si>
  <si>
    <t>DE 251 A 275</t>
  </si>
  <si>
    <t>DE 276 A 300</t>
  </si>
  <si>
    <t>VEÍCULO MICRO ONIBUS MINIMO      23      LUGARES, ANO MINIMO   2007 DIESEL, INCLUINDO MANUTENÇÃO, SEGURO TOTAL, ASSISTENCIA 24 HORAS, RASTREAMENTO E MONITORAMENTO, COM CONDUTOR E COMBUSTIVEL</t>
  </si>
  <si>
    <t>kM</t>
  </si>
  <si>
    <t>VEICULO ONIBUS MINIMO 40 LUGARES, ANO MINIMO 2007 DIESEL, INCLUINDO MANUTENÇÃO, SEGURO TOTAL, ASSISTENCIA 24 HORAS, RASTREAMENTO E MONITORAMENTO, COM CONDUTOR E COMBUSTIVEL.</t>
  </si>
  <si>
    <t>VEICULO DE TRANSPORTE, MINIMO 07   LUGARES, ANO MINIMO 2010, FLEX, 3 PORTAS, INCLUINDO MANUTENÇÃO, SEGURO TOTAL ASSISTENCIA 24 HORAS, RASTREAMENTO E MONITORAMENTO, COM CONDUTOR E COMBUSTIVEL.</t>
  </si>
  <si>
    <t>VEICULO HATCH/SEDAN, 4 PORTAS, MIN. 1.0 CV, COMPLETO, ANO MINIMO 2010, FLEX, 4 PORTAS, INCLUINDO MANUTENÇÃO, SEGURO TOTAL, ASSISTENCIA 24 HORAS, RASTREAMENTO E MONITORAMENTO, COM CONDUTOR E COMBUSTIVEL.</t>
  </si>
  <si>
    <t>VEÍCULO VAN MINIMO 16 LUGARES, ANO MINIMO 2010, DIESEL, 3 PORTAS, INCLUINDO MANUTENÇÃO, SEGURO TOTAL, ASSISTENCIA 24 HORAS, RASTREAMENTO E MONITORAMENTO, COM CONDUTOR E SEM COMBUSTIVEL.</t>
  </si>
  <si>
    <t>VEICULO MICRO ONIBUS MINIMO 23 LUGARES, ANO MINIMO 2007 DIESEL, INCLUINDO MANUTENÇÃO, SEGURO TOTAL, ASSISTENCIA 24 HORAS, RASTREAMENTO E MONITORAMENTO, COM CONDUTOR E SEM COMBUSTIVEL.</t>
  </si>
  <si>
    <t>VEICULO ONIBUS MINIMO 40 LUGARES, ANO MINIMO 2007 DIESEL, INCLUINDO MANUTENÇÃO, SEGURO TOTAL, ASSISTENCIA 24 HORAS, RASTREAMENTO E MONITORAMENTO, COM CONDUTOR E SEM COMBUSTIVEL.</t>
  </si>
  <si>
    <t>VEICULO DE TRANSPORTE, MINIMO 07 LUGARES, ANO MINIMO 2010, FLEX, 3 PORTAS, INCLUINDO MANUTENÇÃO, SEGURO TOTAL ASSISTENCIA 24 HORAS, RASTREAMENTO E MONITORAMENTO, COM CONDUTOR E COMBUSTIVEL.</t>
  </si>
  <si>
    <t>VEICULO HATCH/SEDAN, 4 PORTAS, MIN. 1.0 CV, COMPLETO, ANO MINIMO 2010, FLEX, 4 PORTAS, INCLUINDO MANUTENÇÃO, SEGURO TOTAL, ASSISTENCIA 24 HORAS, RASTREAMENTO E MONITORAMENTO, COM CONDUTOR E SEM COMBUSTIVEL</t>
  </si>
  <si>
    <t>VEÍCULO VAN MINIMO 16 LUGARES, ANO MINIMO 2010, DIESEL, 3 PORTAS, INCLUINDO MANUTENÇÃO, SEGURO TOTAL, ASSISTENCIA 24 HORAS, RASTREAMENTO E MONITORAMENTO, COM CONDUTOR, COM MONITOR ESCOLAR E COMBUSTIVEL.</t>
  </si>
  <si>
    <t>VEICULO MICRO ONIBUS MINIMO 23 LUGARES, ANO MINIMO 2007 DIESEL, INCLUINDO MANUTENÇÃO, SEGURO TOTAL, ASSISTENCIA 24 HORAS, RASTREAMENTO E MONITORAMENTO, COM CONDUTOR, COM MONITOR ESCOLAR E COMBUSTIVEL.</t>
  </si>
  <si>
    <t>VEICULO ONIBUS MINIMO 40 LUGARES, ANO MINIMO 2007 DIESEL, INCLUINDO MANUTENÇÃO, SEGURO TOTAL, ASSISTENCIA 24 HORAS, RASTREAMENTO E MONITORAMENTO, COM CONDUTOR, COM MONITOR ESCOLAR E COMBUSTIVEL.</t>
  </si>
  <si>
    <t>VEICULO DE TRANSPORTE, MINIMO 07 LUGARES, ANO MINIMO 2010, FLEX, 3 PORTAS, INCLUINDO MANUTENÇÃO, SEGURO TOTAL, ASSISTENCIA 24 HORAS, RASTREAMENTO E MONITORAMENTO, COM CONDUTOR, COM MONITOR ESCOLAR E COMBUSTIVEL.</t>
  </si>
  <si>
    <t>Valor Unitário Estimado</t>
  </si>
  <si>
    <t>VEICULO VAN MINIMO 16 LUGARES DIESEL, COMPLETO, ANO DE FABRICAÇÃO MINIMO 2015, INCLUINDO MANUTENÇAO, SEGURO TOTAL, ASSISTENCIA 24 HORAS, RASTREADOSR, COM CONDUTOR E COM COMBUSTIVEL</t>
  </si>
  <si>
    <t>VEICULO VAN MINIMO 16 LUGARES DIESEL, COMPLETO, ANO DE FABRICAÇÃO MINIMO 2015, INCLUINDO MANUTENÇAO, SEGURO TOTAL, ASSISTENCIA 24 HORAS, RASTREADOSR, SEM CONDUTOR E SEM COMBUSTIVEL</t>
  </si>
  <si>
    <t>VEICULO VAN MINIMO 16 LUGARES DIESEL, COMPLETO, ANO DE FABRICAÇÃO MINIMO 2015, INCLUINDO MANUTENÇAO, SEGURO TOTAL, ASSISTENCIA 24 HORAS, RASTREADOR.</t>
  </si>
  <si>
    <t>VEICULO VAN MINIMO 21 LUGARES DIESEL, COMPLETO, ANO DE FABRICAÇÃO MINIMO 2015, INCLUINDO MANUTENÇAO, SEGURO TOTAL, ASSISTENCIA 24 HORAS, RASTREADOR, COM CONDUTOR E COM COMBUSTIVEL.</t>
  </si>
  <si>
    <t>VEICULO VAN MINIMO 21 LUGARES DIESEL, COMPLETO, ANO DE FABRICAÇÃO MINIMO 2015, INCLUINDO MANUTENÇAO, SEGURO TOTAL, ASSISTENCIA 24 HORAS, RASTREADOR, SEM CONDUTOR E SEM COMBUSTIVEL.</t>
  </si>
  <si>
    <t>VEICULO VAN MINIMO 21 LUGARES DIESEL, COMPLETO, ANO DE FABRICAÇÃO MINIMO 2015, INCLUINDO MANUTENÇAO, SEGURO TOTAL, ASSISTENCIA 24 HORAS, RASTREADOR, SEM CONDUTOR E SEM COMBUSTIVEL</t>
  </si>
  <si>
    <t>VEICULO VAN MINIMO 21 LUGARES DIESEL, COMPLETO, ANO DE FABRICAÇÃO MINIMO 2015, INCLUINDO MANUTENÇAO, SEGURO TOTAL, ASSISTENCIA 24 HORAS, RASTREADOR, COM CONDUTOR E COM COMBUSTIVEL</t>
  </si>
  <si>
    <t>VEICULO VAN MINIMO 21 LUGARES DIESEL, COMPLETO, ANO DE FABRICAÇÃO MINIMO 2015, INCLUINDO MANUTENÇAO, SEGURO TOTAL, ASSISTENCIA 24 HORAS, RASTREADOR.</t>
  </si>
  <si>
    <t>VEICULO MICRO ONIBUS EXECUTIVO, MINIMO 21 LUGARES DIESEL, ANO DE FABRICAÇÃO MINIMO 2015, INCLUINDO MANUTENÇAO, SEGURO TOTAL, ASSISTENCIA 24 HORAS, RASTREADOR, COM CONDUTOR E COM COMBUSTIVEL.</t>
  </si>
  <si>
    <t>VEICULO MICRO ONIBUS EXECUTIVO, MINIMO 21 LUGARES DIESEL, ANO DE FABRICAÇÃO MINIMO 2015, INCLUINDO MANUTENÇAO, SEGURO TOTAL, ASSISTENCIA 24 HORAS, RASTREADOR, SEM CONDUTOR E SEM COMBUSTIVEL.</t>
  </si>
  <si>
    <t>VEICULO MICRO ONIBUS ADAPTADO PARA PESSOAS COM MOBILIDADE REDUZIDA, MINIMO 21 LUGARES DIESEL, ANO DE FABRICAÇÃO MINIMO 2015, INCLUINDO MANUTENÇAO, SEGURO TOTAL, ASSISTENCIA 24 HORAS, RASTREADOR, COM CONDUTOR E COM COMBUSTIVEL</t>
  </si>
  <si>
    <t>VEICULO MICRO ONIBUS ADAPTADO PARA PESSOAS COM MOBILIDADE REDUZIDA, MINIMO 21 LUGARES DIESEL, ANO DE FABRICAÇÃO MINIMO 2015, INCLUINDO MANUTENÇAO, SEGURO TOTAL, ASSISTENCIA 24 HORAS, RASTREADOR, SEM CONDUTOR E SEM COMBUSTIVEL</t>
  </si>
  <si>
    <t>VEICULO MICRO ONIBUS ADAPTADO PARA PESSOAS COM MOBILIDADE REDUZIDA, MINIMO 21 LUGARES DIESEL, ANO DE FABRICAÇÃO MINIMO 2015, INCLUINDO MANUTENÇAO, SEGURO TOTAL, ASSISTENCIA 24 HORAS, RASTREADOR.</t>
  </si>
  <si>
    <t>VEICULO ONIBUS, MINIMO 40 LUGARES DIESEL, ANO DE FABRICAÇÃO MINIMO 2015, INCLUINDO MANUTENÇAO, SEGURO TOTAL, ASSISTENCIA 24 HORAS, RASTREADOSR, COM CONDUTOR E COM COMBUSTIVEL.</t>
  </si>
  <si>
    <t>VEICULO ONIBUS, MINIMO 40 LUGARES DIESEL, ANO DE FABRICAÇÃO MINIMO 2015, INCLUINDO MANUTENÇAO, SEGURO TOTAL, ASSISTENCIA 24 HORAS, RASTREADOR, SEM CONDUTOR E SEM COMBUSTIVEL.</t>
  </si>
  <si>
    <t>VEICULO ONIBUS, MINIMO 40 LUGARES DIESEL, ANO DE FABRICAÇÃO MINIMO 2015, INCLUINDO MANUTENÇAO, SEGURO TOTAL, ASSISTENCIA 24 HORAS, RASTREADOR.</t>
  </si>
  <si>
    <t>VEICULO ONIBUS, MINIMO 40 LUGARES DIESEL, ANO DE FABRICAÇÃO MINIMO 2015, INCLUINDO MANUTENÇAO, SEGURO TOTAL, ASSISTENCIA 24 HORAS, RASTREADOR, COM 02 CONDUTORES E COM COMBUSTIVEL</t>
  </si>
  <si>
    <t>VEICULO ONIBUS, MINIMO 40 LUGARES DIESEL, ANO DE FABRICAÇÃO MINIMO 2015, INCLUINDO MANUTENÇAO, SEGURO TOTAL, ASSISTENCIA 24 HORAS, RASTREADOR, COM 02 CONDUTORES E SEM COMBUSTIVEL</t>
  </si>
  <si>
    <t>VEICULO ONIBUS, MINIMO 40 LUGARES, ADAPTADO PARA PESSOAS COM MOBILIDADE REDUZIDA, DIESEL, ANO DE FABRICAÇÃO MINIMO 2015, INCLUINDO MANUTENÇAO, SEGURO TOTAL, ASSISTENCIA 24 HORAS, RASTREADOR, COM 02 CONDUTORES E COM COMBUSTIVEL.</t>
  </si>
  <si>
    <t>VEICULO ONIBUS, MINIMO 40 LUGARES, ADAPTADO PARA PESSOAS COM MOBILIDADE REDUZIDA, DIESEL, ANO DE FABRICAÇÃO MINIMO 2015, INCLUINDO MANUTENÇAO, SEGURO TOTAL, ASSISTENCIA 24 HORAS, RASTREADOR, SEM CONDUTOR E SEM COMBUSTIVEL.</t>
  </si>
  <si>
    <t>VEICULO ONIBUS, MINIMO 40 LUGARES, ADAPTADO PARA PESSOAS COM MOBILIDADE REDUZIDA, DIESEL, ANO DE FABRICAÇÃO MINIMO 2015, INCLUINDO MANUTENÇAO, SEGURO TOTAL, ASSISTENCIA 24 HORAS, RASTREADOR.</t>
  </si>
  <si>
    <t>VEICULO ONIBUS EXECUTIVO, MINIMO 40 LUGARES DIESEL,  ANO DE FABRICAÇÃO MINIMO 2015, INCLUINDO MANUTENÇAO, SEGURO TOTAL, ASSISTENCIA 24 HORAS, RASTREADOR, COM 02 CONDUTORES  E COM COMBUSTIVEL.</t>
  </si>
  <si>
    <t>VEICULO ONIBUS EXECUTIVO, MINIMO 40 LUGARES DIESEL, ANO DE FABRICAÇÃO MINIMO 2015, INCLUINDO MANUTENÇAO, SEGURO TOTAL, ASSISTENCIA 24 HORAS, RASTREADOR,COM 02 CONDUTORES  E SEM COMBUSTIVEL.</t>
  </si>
  <si>
    <t>VEICULO ONIBUS EXECUTIVO, MINIMO 40 LUGARES DIESEL, ANO DE FABRICAÇÃO MINIMO 2015, INCLUINDO MANUTENÇAO, SEGURO TOTAL, ASSISTENCIA 24 HORAS, RASTREADOR.</t>
  </si>
  <si>
    <t>VEICULO ONIBUS, MINIMO 42 LUGARES DIESEL, ADAPTADO PARA PESSOAS COM MOBILIDADE REDUZIDA, ANO DE FABRICAÇÃO MINIMO 2015, INCLUINDO MANUTENÇAO, SEGURO TOTAL, RASTREADOR, COM CONDUTOR  E COM COMBUSTIVEL.</t>
  </si>
  <si>
    <t>VEICULO ONIBUS, MINIMO 42 LUGARES DIESEL, ADAPTADO PARA PESSOAS COM MOBILIDADE REDUZIDA,  ANO DE FABRICAÇÃO MINIMO 2015, INCLUINDO MANUTENÇAO, SEGURO TOTAL, RASTREADOR, SEM CONDUTOR  E SEM COMBUSTIVEL.</t>
  </si>
  <si>
    <t>VEICULO ONIBUS, MINIMO 42 LUGARES DIESEL, ADAPTADO PARA PESSOAS COM MOBILIDADE REDUZIDA, ANO DE FABRICAÇÃO MINIMO 2015, INCLUINDO MANUTENÇAO, SEGURO TOTAL, RASTREADOR, COM DOIS CONDUTOR  E COM COMBUSTIVEL.</t>
  </si>
  <si>
    <t>VEICULO ONIBUS, MINIMO 42 LUGARES DIESEL, ADAPTADO PARA PESSOAS COM MOBILIDADE REDUZIDA, ANO DE FABRICAÇÃO MINIMO 2015, INCLUINDO MANUTENÇAO, SEGURO TOTAL, RASTREADOR.</t>
  </si>
  <si>
    <t>VEICULO VAN 3 PORTAS, MINIMO 09 LUGARES FLEX, ANO DE FABRICAÇÃO MINIMO 2015, INCLUINDO MANUTENÇAO, SEGURO TOTAL, ASSISTENCIA 24 HORAS, RASTREADOR, COM CONDUTOR E COM COMBUSTIVEL</t>
  </si>
  <si>
    <t>VEICULO VAN 3 PORTAS, MINIMO 09 LUGARES FLEX, ANO DE FABRICAÇÃO MINIMO 2015, INCLUINDO MANUTENÇAO, SEGURO TOTAL, ASSISTENCIA 24 HORAS, RASTREADOR, SEM CONDUTOR E SEM COMBUSTIVEL</t>
  </si>
  <si>
    <t>VEICULO VAN 3 PORTAS, MINIMO 09 LUGARES FLEX, ANO DE FABRICAÇÃO MINIMO 2015, INCLUINDO MANUTENÇAO, SEGURO TOTAL, ASSISTENCIA 24 HORAS, RASTREADOR.</t>
  </si>
  <si>
    <t>VEICULO VAN 3 PORTAS, MINIMO 12 LUGARES FLEX, ANO DE FABRICAÇÃO MINIMO 2015, INCLUINDO MANUTENÇAO, SEGURO TOTAL, ASSISTENCIA 24 HORAS, RASTREADOR, COM CONDUTOR E COM COMBUSTIVEL.</t>
  </si>
  <si>
    <t>VEICULO VAN 3 PORTAS, MINIMO 12 LUGARES FLEX, ANO DE FABRICAÇÃO MINIMO 2015, INCLUINDO MANUTENÇAO, SEGURO TOTAL, ASSISTENCIA 24 HORAS, RASTREADOR, SEM CONDUTOR E SEM COMBUSTIVEL.</t>
  </si>
  <si>
    <t>VEICULO VAN 3 PORTAS, MINIMO 12 LUGARES FLEX, ANO DE FABRICAÇÃO MINIMO 2015, INCLUINDO MANUTENÇAO, SEGURO TOTAL, ASSISTENCIA 24 HORAS, RASTREADOR.</t>
  </si>
  <si>
    <t>VEICULO VAN 3 PORTAS, MINIMO 16 LUGARES FLEX, ANO DE FABRICAÇÃO MINIMO 2015, INCLUINDO MANUTENÇAO, SEGURO TOTAL, RASTREADOR, COM CONDUTOR E COM COMBUSTIVEL.</t>
  </si>
  <si>
    <t>VEICULO VAN 3 PORTAS, MINIMO 16 LUGARES FLEX, ANO DE FABRICAÇÃO MINIMO 2015, INCLUINDO MANUTENÇAO, SEGURO TOTAL, RASTREADOR, SEM CONDUTOR E SEM COMBUSTIVEL.</t>
  </si>
  <si>
    <t>VEICULO DE USO MISTO MONOVOLUME, 3 PORTAS, LATERAIS MOTORIZAÇÃO MINIMA DE 1350CC. A PARTIR DE 2 LUGARES VERSÃO STANDART, MAXIMO 5 ANOS DE FABRICAÇÃO, INCLUINDO MANUTENÇAO, SEGURO TOTAL, RASTREADOR, COM CONDUTOR E COM COMBUSTIVEL.</t>
  </si>
  <si>
    <t>VEICULO DE USO MISTO MONOVOLUME, 3 PORTAS, LATERAIS MOTORIZAÇÃO MINIMA DE 1350CC. A PARTIR DE 2 LUGARES VERSÃO STANDART, MAXIMO 5 ANOS DE FABRICAÇÃO, INCLUINDO MANUTENÇAO, SEGURO TOTAL, RASTREADOR, SEM CONDUTOR E SEM COMBUSTIVEL.</t>
  </si>
  <si>
    <t>VEICULO DE USO MISTO MONOVOLUME, 3 PORTAS, LATERAIS MOTORIZAÇÃO MINIMA DE 1350CC. A PARTIR DE 2 LUGARES VERSÃO STANDART, MAXIMO 5 ANOS DE FABRICAÇÃO, INCLUINDO MANUTENÇAO, SEGURO TOTAL, RASTREADOR.</t>
  </si>
  <si>
    <t>VEICULO VAN MINIMO 16 LUGARES DIESEL, COMPLETO, ANO DE FABRICAÇÃO MINIMO 2015, INCLUINDO MANUTENÇAO, SEGURO TOTAL, ASSISTENCIA 24 HORAS, RASTREADOR, SEM CONDUTOR E SEM COMBUSTIVEL</t>
  </si>
  <si>
    <t>VEICULO VAN MINIMO 16 LUGARES DIESEL, COMPLETO, ANO DE FABRICAÇÃO MINIMO 2015, INCLUINDO MANUTENÇAO, SEGURO TOTAL, ASSISTENCIA 24 HORAS, RASTREADOR, COM CONDUTOR E COM COMBUSTIVEL</t>
  </si>
  <si>
    <t>VEICULO MICRO ONIBUS EXECUTIVO, MINIMO 21 LUGARES DIESEL, ANO DE FABRICAÇÃO MINIMO 2015, INCLUINDO MANUTENÇAO, SEGURO TOTAL, ASSISTENCIA 24 HORAS, RASTREADOR, SEM CONDUTOR E SEM COMBUSTIVEL</t>
  </si>
  <si>
    <t>VEICULO MICRO ONIBUS EXECUTIVO, MINIMO 21 LUGARES DIESEL, ANO DE FABRICAÇÃO MINIMO 2015, INCLUINDO MANUTENÇAO, SEGURO TOTAL, ASSISTENCIA 24 HORAS, RASTREADOR, COM CONDUTOR E COM COMBUSTIVEL</t>
  </si>
  <si>
    <t>VEICULO MICRO ONIBUS EXECUTIVO, MINIMO 21 LUGARES DIESEL, ANO DE FABRICAÇÃO MINIMO 2015, INCLUINDO MANUTENÇAO, SEGURO TOTAL, ASSISTENCIA 24 HORAS, RASTREADOR.</t>
  </si>
  <si>
    <t>VEICULO ONIBUS, MINIMO 40 LUGARES DIESEL, ANO DE FABRICAÇÃO MINIMO 2015, INCLUINDO MANUTENÇAO, SEGURO TOTAL, ASSISTENCIA 24 HORAS, RASTREADOR, SEM CONDUTOR E SEM COMBUSTIVEL</t>
  </si>
  <si>
    <t>VEICULO ONIBUS, MINIMO 40 LUGARES DIESEL, ANO DE FABRICAÇÃO MINIMO 2015, INCLUINDO MANUTENÇAO, SEGURO TOTAL, ASSISTENCIA 24 HORAS, RASTREADOR, COM CONDUTOR E COM COMBUSTIVEL</t>
  </si>
  <si>
    <t>VEICULO ONIBUS, MINIMO 40 LUGARES, ADAPTADO PARA PESSOAS COM MOBILIDADE REDUZIDA, DIESEL, ANO DE FABRICAÇÃO MINIMO 2015, INCLUINDO MANUTENÇAO, SEGURO TOTAL, ASSISTENCIA 24 HORAS, RASTREADOR, COM CONDUTOR E COM COMBUSTIVEL.</t>
  </si>
  <si>
    <t>VEICULO ONIBUS EXECUTIVO, MINIMO 40 LUGARES DIESEL, ANO DE FABRICAÇÃO MINIMO 2015, INCLUINDO MANUTENÇAO, SEGURO TOTAL, ASSISTENCIA 24 HORAS, RASTREADOR, COM 02 CONDUTORES E COM COMBUSTIVEL.</t>
  </si>
  <si>
    <t>VEICULO ONIBUS EXECUTIVO, MINIMO 40 LUGARES DIESEL, ANO DE FABRICAÇÃO MINIMO 2015, INCLUINDO MANUTENÇAO, SEGURO TOTAL, ASSISTENCIA 24 HORAS, RASTREADOR, SEM CONDUTOR E SEM COMBUSTIVEL.</t>
  </si>
  <si>
    <t>VEICULO ONIBUS, MINIMO 42 LUGARES DIESEL, ADAPTADO PARA PESSOAS COM MOBILIDADE REDUZIDA, ANO DE FABRICAÇÃO MINIMO 2015, INCLUINDO MANUTENÇAO, SEGURO TOTAL, RASTREADOSR, SEM CONDUTOR E SEM COMBUSTIVEL</t>
  </si>
  <si>
    <t>VEICULO ONIBUS, MINIMO 42 LUGARES DIESEL, ADAPTADO PARA PESSOAS COM MOBILIDADE REDUZIDA, ANO DE FABRICAÇÃO MINIMO 2015, INCLUINDO MANUTENÇAO, SEGURO TOTAL, RASTREADOSR, COM CONDUTOR E COM COMBUSTIVEL</t>
  </si>
  <si>
    <t>VEICULO ONIBUS EXECUTIVO, MINIMO 42 LUGARES DIESEL,  ANO DE FABRICAÇÃO MINIMO 2015, INCLUINDO MANUTENÇAO, SEGURO TOTAL,  RASTREADOR, SEM CONDUTOR  E SEM COMBUSTIVEL.</t>
  </si>
  <si>
    <t>VEICULO ONIBUS EXECUTIVO, MINIMO 42 LUGARES DIESEL, ANO DE FABRICAÇÃO MINIMO 2015, INCLUINDO MANUTENÇAO, SEGURO TOTAL, RASTREADOR, COM CONDUTOR E COM COMBUSTIVEL.</t>
  </si>
  <si>
    <t>VEICULO ONIBUS EXECUTIVO, MINIMO 42 LUGARES DIESEL, ANO DE FABRICAÇÃO MINIMO 2015, INCLUINDO MANUTENÇAO, SEGURO TOTAL, RASTREADOR.</t>
  </si>
  <si>
    <t xml:space="preserve">VEICULO VAN 3 PORTAS, MINIMO 12 LUGARES FLEX, ANO DE FABRICAÇÃO MINIMO 2015, INCLUINDO MANUTENÇAO, SEGURO TOTAL, ASSISTENCIA 24 HORAS, RASTREADOR, SEM CONDUTOR E SEM COMBUSTIVEL.  </t>
  </si>
  <si>
    <t xml:space="preserve">VEICULO VAN 3 PORTAS, MINIMO 12 LUGARES FLEX, ANO DE FABRICAÇÃO MINIMO 2015, INCLUINDO MANUTENÇAO, SEGURO TOTAL, ASSISTENCIA 24 HORAS, RASTREADOR, COM CONDUTOR E COM COMBUSTIVEL.  </t>
  </si>
  <si>
    <t xml:space="preserve">VEICULO VAN 3 PORTAS, MINIMO 16 LUGARES FLEX, ANO DE FABRICAÇÃO MINIMO 2015, INCLUINDO MANUTENÇAO, SEGURO TOTAL, RASTREADOSR, SEM CONDUTOR E SEM COMBUSTIVEL.  </t>
  </si>
  <si>
    <t xml:space="preserve">VEICULO VAN 3 PORTAS, MINIMO 16 LUGARES FLEX, ANO DE FABRICAÇÃO MINIMO 2015, INCLUINDO MANUTENÇAO, SEGURO TOTAL, RASTREADOSR, COM CONDUTOR E COM COMBUSTIVEL. </t>
  </si>
  <si>
    <t>VEICULO VAN 3 PORTAS, MINIMO 16 LUGARES FLEX, ANO DE FABRICAÇÃO MINIMO 2015, INCLUINDO MANUTENÇAO, SEGURO TOTAL, RASTREADOR.</t>
  </si>
  <si>
    <t>VEICULO DE USO MISTO MONOVOLUME, 3 PORTAS, LATERAIS MOTORIZAÇÃO MINIMA DE 1350CC. A PARTIR DE 2 LUGARES VERSÃO STANDART, MAXIMO 5 ANOS DE FABRICAÇÃO, INCLUINDO MANUTENÇAO, SEM CONDUTOR E SEM COMBUSTIVEL</t>
  </si>
  <si>
    <t>VEICULO DE USO MISTO MONOVOLUME, 3 PORTAS, LATERAIS MOTORIZAÇÃO MINIMA DE 1350CC. A PARTIR DE 2 LUGARES VERSÃO STANDART, MAXIMO 5 ANOS DE FABRICAÇÃO, INCLUINDO MANUTENÇAO, COM CONDUTOR E COM COMBUSTIVEL</t>
  </si>
  <si>
    <t>MONOVOLUME, 3 PORTAS, LATERAIS MOTORIZAÇÃO MINIMA DE 1350CC. A PARTIR DE 2 LUGARES VERSÃO STANDART, MAXIMO 5 ANOS DE FABRICAÇÃO, INCLUINDO MANUTENÇAO</t>
  </si>
  <si>
    <t>VEICULO MINE VAN, MINIMO 7 LUGARES ANO MINIMO 2020, FLEX, 4 PORTAS, INCLUINDO MANUTENÇAO, SEGURO DTOTAL, ASSISTENCIA 24 HORAS, RESTREAMENTO E MONITORAMENTO, COM CONDUDOR E COM COMBUSTIVEL.</t>
  </si>
  <si>
    <t>VEICULO MINE VAN, MINIMO 7 LUGARES ANO MINIMO 2020, FLEX, 4 PORTAS, INCLUINDO MANUTENÇAO, SEGURO DTOTAL, ASSISTENCIA 24 HORAS, RESTREAMENTO E MONITORAMENTO, SEM CONDUDOR E SEM COMBUSTIVEL.</t>
  </si>
  <si>
    <t>VEICULO MINE VAN, MINIMO 7 LUGARES ANO MINIMO 2020, FLEX, 4 PORTAS, INCLUINDO MANUTENÇAO, SEGURO DTOTAL, ASSISTENCIA 24 HORAS, RESTREAMENTO E MONITORAMENTO, SEM CONDUDOR E SEM COMBUSTIVEL</t>
  </si>
  <si>
    <t>VEICULO MINIMO 7 LUGARES, 6 AIRBAGS, ANO MINIMO 2020, TRAÇÃO 4X2 E 4X4, DIESEL, POTENCIA MINIMA 200 CV. INCLUINDO MANUTENÇAO, SEGURO DTOTAL, ASSISTENCIA 24 HORAS, RESTREAMENTO E MONITORAMENTO, SEM CONDUTOR E SEM COMBUSTIVEL.</t>
  </si>
  <si>
    <t>VEICULO MINIMO 7 LUGARES, 6 AIRBAGS, ANO MINIMO 2020, TRAÇÃO 4X2 E 4X4, DIESEL, POTENCIA MINIMA 200 CV. SEGURO DTOTAL, ASSISTENCIA 24 HORAS, RESTREAMENTO E MONITORAMENTO, COM CONDUTOR E COM COMBUSTIVEL.</t>
  </si>
  <si>
    <t>VEICULO MINIMO 7 LUGARES, 6 AIRBAGS, ANO MINIMO 2020, TRAÇÃO 4X2 E 4X4, DIESEL, POTENCIA MINIMA 200 CV., SEGURO DTOTAL, ASSISTENCIA 24 HORAS, RESTREAMENTO.</t>
  </si>
  <si>
    <t>VALOR GLOBAL MÉDIO ESTIMADO DO LOTE 01</t>
  </si>
  <si>
    <r>
      <t xml:space="preserve"> </t>
    </r>
    <r>
      <rPr>
        <b/>
        <sz val="9"/>
        <color rgb="FF000000"/>
        <rFont val="Bookman Old Style"/>
        <family val="1"/>
      </rPr>
      <t>PRESTAÇÃO DE SEVIÇOS DE TRANSPORTE ONIBUS, VAN E MICRO ONIBUS</t>
    </r>
  </si>
  <si>
    <t>VALOR GLOBAL MÉDIO ESTIMADO DO LOTE 02</t>
  </si>
  <si>
    <t>LOTE 03</t>
  </si>
  <si>
    <t>AMBULÂNCIA, EQUIPADO COM KIT UTI MÓVEL, MOTORIZAÇÃO MÍNIMA 127 CV. ANO DE FABRICAÇÃO MINIMO 2015.COM CONDUTOR E COMBUSTIVEL E RASTREADOR
VEICULAR.  (SEM QUIPE TÉCNICA)</t>
  </si>
  <si>
    <t>AMBULÂNCIA, EQUIPADO COM KIT UTI MÓVEL, MOTORIZAÇÃO MÍNIMA 127 CV. ANO DE FABRICAÇÃO MINIMO 2015 COM CONDUTOR E COMBUSTIVEL E RASTREADOR VEICULAR.  (SEM QUIPE TÉCNICA). HORA EXCEDENTE</t>
  </si>
  <si>
    <t>AMBULÂNCIA, EQUIPADO COM KIT UTI MÓVEL, MOTORIZAÇÃO MÍNIMA 127 CV. COM MANUTENÇÃO, SEGURO, E RASTREADOR VEICULAR, SEM CONDUTOR E SEM COMBUSTÍVEL. ANO DE FABRICAÇÃO MINIMO 2015 (SEM
QUIPE TÉCNICA).</t>
  </si>
  <si>
    <t>AMBULÂNCIA, EQUIPADO COM KIT UTI MÓVEL, MOTORIZAÇÃO MÍNIMA 127 CV. COM MANUTENÇÃO, SEGURO, E RASTREADOR VEICULAR, SEM CONDUTOR E SEM COMBUSTÍVEL. ANO DE FABRICAÇÃO MINIMO 2015 (SEM
QUIPE TÉCNICA). HORA EXCEDENTE</t>
  </si>
  <si>
    <t xml:space="preserve">KM </t>
  </si>
  <si>
    <t>AMBULÂNCIA, EQUIPADO COM KIT UTI MÓVEL, MOTORIZAÇÃO MÍNIMA 127 CV. COM MANUTENÇÃO, SEGURO, E RASTREADOR VEICULAR, SEM CONDUTOR E SEM COMBUSTÍVEL. ANO DE FABRICAÇÃO MINIMO 2015 (COM
EQUIPE TÉCNICA).</t>
  </si>
  <si>
    <t>AMBULÂNCIA, SIMPLES REMOÇÃO (FURGÃO), MOTORIZAÇÃO MÍNIMA 127CV. COM CONDUTOR, MANUTENÇÃO, SEGURO, COMBUSTÍVEL E RASTREADOR VEICULAR. ANO DE
FABRICAÇÃO MINIMO 2015.</t>
  </si>
  <si>
    <t>AMBULÂNCIA, SIMPLES REMOÇÃO (FURGÃO), MOTORIZAÇÃO MÍNIMA 127CV. COM CONDUTOR, MANUTENÇÃO, SEGURO, COMBUSTÍVEL E RASTREADOR VEICULAR. ANO DE FABRICAÇÃO MINIMO 2015 HORA EXCEDENTE</t>
  </si>
  <si>
    <t>AMBULÂNCIA, SIMPLES REMOÇÃO (FURGÃO), MOTORIZAÇÃO MÍNIMA 127CV. SEM CONDUTOR, MANUTENÇÃO, SEGURO, SEM COMBUSTÍVEL E RASTREADOR VEICULAR. ANO DE FABRICAÇÃO MINIMO 2015.</t>
  </si>
  <si>
    <t>AMBULÂNCIA, SIMPLES REMOÇÃO (FURGÃO), MOTORIZAÇÃO MÍNIMA 127CV. SEM CONDUTOR, MANUTENÇÃO, SEGURO, SEM COMBUSTÍVEL E RASTREADOR VEICULAR. ANO DE FABRICAÇÃO MINIMO 2015. HORA EXCEDENTE</t>
  </si>
  <si>
    <t xml:space="preserve">AMBULÂNCIA, SIMPLES REMOÇÃO (FURGÃO), MOTORIZAÇÃO MÍNIMA 127CV. SEM CONDUTOR, MANUTENÇÃO, SEGURO, SEM COMBUSTÍVEL E RASTREADOR VEICULAR. ANO DE  FABRICAÇÃO MINIMO 2015. </t>
  </si>
  <si>
    <t>AMBULÂNCIA, SIMPLES REMOÇÃO,( FIAT FIORINO OU SIMILAR). COM MANUTENÇÃO, SEGURO, E RASTREADOR VEICULAR, SEM CONDUTOR E SEM COMBUSTÍVEL. ANO DE
FABRICAÇÃO MINIMO 2015.</t>
  </si>
  <si>
    <t>AMBULÂNCIA, SIMPLES REMOÇÃO, ( FIAT FIORINO OU SIMILAR). COM CONDUTOR, MANUTENÇÃO, SEGURO, COMBUSTÍVEL E RASTREADOR VEICULAR. ANO DE
FABRICAÇÃO MINIMO 2015.</t>
  </si>
  <si>
    <t>AMBULÂNCIA, SIMPLES REMOÇÃO, ( FIAT FIORINO OU SIMILAR). COM CONDUTOR, MANUTENÇÃO, SEGURO, COMBUSTÍVEL E RASTREADOR VEICULAR. ANO DE
FABRICAÇÃO MINIMO 2015. HORA EXCEDENTE.</t>
  </si>
  <si>
    <t>AMBULÂNCIA, SIMPLES REMOÇÃO, (FIAT FIORINO OU SIMILAR). COM MANUTENÇÃO, SEGURO, E RASTREADOR VEICULAR, SEM CONDUTOR E SEM COMBUSTÍVEL. ANO DE
FABRICAÇÃO MINIMO 2015.</t>
  </si>
  <si>
    <t>AMBULÂNCIA, SIMPLES REMOÇÃO, (FIAT FIORINO OU SIMILAR). COM MANUTENÇÃO, SEGURO, E RASTREADOR VEICULAR, SEM CONDUTOR E SEM COMBUSTÍVEL. ANO DE
FABRICAÇÃO MINIMO 2015. HORA EXCEDENTE.</t>
  </si>
  <si>
    <t>SERVIÇO      DE      TRANSPORTE      COM      CAMINHÃO      TOCO, CAPACIDADE 7 TONELADAS, COM MANUTENÇÃO PREVENTIVA E  CORRETIVA,  REPOSIÇÃO  DE  PEÇAS,  SEGURO  OU PROTEÇÃO VEICULAR,   EQUIPADOCOM   LABORATORIO   OFTALMOLOGICO PARA    EXAMES    DE    VISTA    E    CIRURGIA    DE    CATARATA, SEMCONDUTOR  E  SEM  COMBUSTIVEL,  SEM  MEDICO  E  SEM ENFERMEIRO, FRANQUIA MENSAL DE 180 HORAS.</t>
  </si>
  <si>
    <t>SERVIÇO      DE      TRANSPORTE      COM      CAMINHÃO      TOCO, CAPACIDADE 7 TONELADAS, COM MANUTENÇÃO PREVENTIVA E  CORRETIVA,  REPOSIÇÃO  DE  PEÇAS,  SEGURO  OU PROTEÇÃO VEICULAR,  EQUIPADO  COM  LABORATORIO  OFTALMOLOGICO PARA  EXAMES  DE   VISTA  E   CIRURGIA  DE   CATARATA,  COM CONDUTOR,    COM    COMBUSTIVEL,    COM    MEDICO    E    COM ENFERMEIRO, FRANQUIA MENSAL DE 180HORAS</t>
  </si>
  <si>
    <t>SERVIÇO     DE     TRANSPORTE     COM     CARRETA    E     CAVALO MECANICO    CAPACIDADE    ACIMA   DE    15TONELADAS,    COM MANUTENÇÃO   PREVENTIVA   E   CORRETIVA,   REPOSIÇÃO   DE PEÇAS,   SEGURO   OUPROTEÇÃO   VEICULAR,   EQUIPADO   COM LABORATORIO  ODONTOLOGICO  PARA  CONSULTA  ELIMPEZA BUCAL, SEM CONDUTOR E COM COMBUSTIVEL,  COM MEDICO E COM ENFERMEIRO, FRANQUIA MENSAL DE 180 HORAS.</t>
  </si>
  <si>
    <t>SERVIÇO     DE     TRANSPORTE     COM     CARRETA    E     CAVALO MECANICO    CAPACIDADE    ACIMA   DE    15TONELADAS,    COM MANUTENÇÃO   PREVENTIVA   E   CORRETIVA,   REPOSIÇÃO   DE PEÇAS,   SEGURO   OUPROTEÇÃO   VEICULAR,   EQUIPADO   COM EQUIPAMENTO  PARA EXAME  DE  MAMOGRAFIA E  RAIO X,SEM CONDUTOR    E    SEM    COMBUSTIVEL,    SEM   MEDICO    E   SEM
ENFERMEIRO - HR'S EXCEDENTES.</t>
  </si>
  <si>
    <t>SERVIÇO     DE     TRANSPORTE     COM     CAMINHÃO     3/4,     BAÚ, COMBUSTÍVEL   DIESEL,   COM   MANUTENÇÃOPREVENTIVA   E CORRETIVA,  REPOSIÇÃO  DE  PEÇAS,  SEGURO  OU  PROTEÇÃO VEICULAR,   EQUIPADOCOM   LABORATORIO   OFTALMOLOGICO PARA    EXAMES    DE    VISTA    E    CIRURGIA    DE    CATARATA, SEMCONDUTOR  E  SEM  COMBUSTIVEL,  SEM  MEDICO  E  SEM ENFERMEIRO, FRANQUIA MENSAL DE 180 HORAS.</t>
  </si>
  <si>
    <t>SERVIÇO     DE     TRANSPORTE     COM     CAMINHÃO     3/4,     BAÚ, COMBUSTÍVEL   DIESEL,   COM   MANUTENÇÃOPREVENTIVA   E CORRETIVA,  REPOSIÇÃO  DE  PEÇAS,  SEGURO  OU  PROTEÇÃO VEICULAR,  EQUIPADO  COM  LABORATORIO  OFTALMOLOGICO PARA    EXAMES    DE    VISTA    E    CIRURGIA    DE    CATARATA, COMCONDUTOR,  COM  COMBUSTIVEL,  COM  MEDICO  E  COM ENFERMEIRO, FRANQUIA MENSAL DE 180 HORAS.</t>
  </si>
  <si>
    <t>SERVIÇO DE TRANSPORTE COM VEÍCULO VAN, COMBUSTÍVEL DIESEL,    COM    MANUTENÇÃO    PREVENTIVA    E    CORRETIVA, REPOSIÇÃO   DE   PEÇAS,   SEGURO   OU   PROTEÇÃO   VEICULAR, EQUIPADO     COM     LABORATORIO     OFTALMOLOGICO     PARA EXAMES DE VISTA E CIRURGIA DE CATARATA, SEMCONDUTOR E   SEM   COMBUSTIVEL,   SEM   MEDICO   E   SEM   ENFERMEIRO,
FRANQUIA MENSAL DE 180HORAS</t>
  </si>
  <si>
    <t>SERVIÇO DE TRANSPORTE COM VEÍCULO VAN, COMBUSTÍVEL DIESEL,    COM    MANUTENÇÃO    PREVENTIVA    E    CORRETIVA, REPOSIÇÃO   DE   PEÇAS,   SEGURO   OU   PROTEÇÃO   VEICULAR, EQUIPADOCOM      LABORATORIO      OFTALMOLOGICO      PARA EXAMES    DE    VISTA    E    CIRURGIA    DE    CATARATA,    COM CONDUTOR,    COM    COMBUSTIVEL,    COM    MEDICO    E    COM ENFERMEIRO, FRANQUIA MENSAL DE 180 HORAS.</t>
  </si>
  <si>
    <t>SERVIÇO DE TRANSPORTE COM VEÍCULO VAN, COMBUSTÍVEL DIESEL,    COM    MANUTENÇÃO    PREVENTIVA    E    CORRETIVA, REPOSIÇÃO   DE   PEÇAS,   SEGURO   OU   PROTEÇÃO   VEICULAR, EQUIPADOPARA        CONSULTA,        EXAMES,        VACINAS,        E CASTRAÇÃO  ANIMAL,  SEM  CONDUTOR  E  SEM  COMBUSTIVEL, SEM MEDICO E SEM ENFERMEIRO, FRANQUIA MENSAL  DE 180
HORAS.</t>
  </si>
  <si>
    <r>
      <rPr>
        <sz val="9"/>
        <rFont val="Bookman Old Style"/>
        <family val="1"/>
      </rPr>
      <t>SERVIÇO      DE      TRANSPORTE      COM      CAMINHÃO      TOCO, CAPACIDADE 7 TONELADAS, COM MANUTENÇÃO PREVENTIVA E  CORRETIVA,  REPOSIÇÃO  DE  PEÇAS,  SEGURO  OU PROTEÇÃO VEICULAR,  EQUIPADO  COM  EQUIPAMENTOS  DE  SAÚDE  PARA CONSULTAS         E         VACINAS,         SEM         CONDUTOR         E SEMCOMBUSTIVEL,     SEM     MEDICO     E     SEM     ENFERMEIRO,
FRANQUIA MENSAL DE 180 HORAS.</t>
    </r>
  </si>
  <si>
    <r>
      <rPr>
        <sz val="9"/>
        <rFont val="Bookman Old Style"/>
        <family val="1"/>
      </rPr>
      <t>SERVIÇO      DE      TRANSPORTE      COM      CAMINHÃO      TOCO, CAPACIDADE 7 TONELADAS, COM MANUTENÇÃO PREVENTIVA E  CORRETIVA,  REPOSIÇÃO  DE  PEÇAS,  SEGURO  OU PROTEÇÃO VEICULAR,  EQUIPADOCOM  EQUIPAMENTO  PARA  EXAME  DE MAMOGRAFIA        E        RAIO        X,        SEM        CONDUTOR        E SEMCOMBUSTIVEL,     SEM     MEDICO     E     SEM     ENFERMEIRO,
FRANQUIA MENSAL DE 180 HORAS.</t>
    </r>
  </si>
  <si>
    <r>
      <rPr>
        <sz val="9"/>
        <rFont val="Bookman Old Style"/>
        <family val="1"/>
      </rPr>
      <t>SERVIÇO      DE      TRANSPORTE      COM      CAMINHÃO      TOCO, CAPACIDADE 7 TONELADAS,  COM MANUTENÇÃOPREVENTIVA E  CORRETIVA,  REPOSIÇÃO  DE  PEÇAS,  SEGURO  OU PROTEÇÃO VEICULAR,  EQUIPADOCOM  EQUIPAMENTO  PARA  EXAME  DE MAMOGRAFIA E RAIO X, COM CONDUTOR, COMCOMBUSTIVEL, COM MEDICO E COM ENFERMEIRO, FRANQUIA MENSAL DE 180
HORAS</t>
    </r>
  </si>
  <si>
    <r>
      <rPr>
        <sz val="9"/>
        <rFont val="Bookman Old Style"/>
        <family val="1"/>
      </rPr>
      <t>SERVIÇO      DE      TRANSPORTE      COM      CAMINHÃO      TOCO, CAPACIDADE 7 TONELADAS, COM MANUTENÇÃO PREVENTIVA E  CORRETIVA,  REPOSIÇÃO  DE  PEÇAS,  SEGURO  OU PROTEÇÃO VEICULAR,  EQUIPADOPARA  CONSULTA,  EXAMES,  VACINAS,  E CASTRAÇÃO  ANIMAL,  SEM  CONDUTOR  E  SEM  COMBUSTIVEL, SEM MEDICO E SEM ENFERMEIRO, FRANQUIA MENSAL  DE 180
HORAS.</t>
    </r>
  </si>
  <si>
    <r>
      <rPr>
        <sz val="9"/>
        <rFont val="Bookman Old Style"/>
        <family val="1"/>
      </rPr>
      <t>SERVIÇO      DE      TRANSPORTE      COM      CAMINHÃO      TOCO, CAPACIDADE 7 TONELADAS, COM MANUTENÇÃO PREVENTIVA E  CORRETIVA,  REPOSIÇÃO  DE  PEÇAS,  SEGURO  OU PROTEÇÃO VEICULAR,  EQUIPADOPARA  CONSULTA,  EXAMES,  VACINAS,  E CASTRAÇÃO  ANIMAL,  COM  CONDUTOR,  COM  COMBUSTIVEL, COM MEDICO E COM ENFERMEIRO, FRANQUIA MENSAL DE 180
HORAS.</t>
    </r>
  </si>
  <si>
    <r>
      <rPr>
        <sz val="9"/>
        <rFont val="Bookman Old Style"/>
        <family val="1"/>
      </rPr>
      <t>SERVIÇO     DE     TRANSPORTE     COM     CARRETA    E     CAVALO MECANICO    CAPACIDADE    ACIMA   DE    15TONELADAS,    COM MANUTENÇÃO   PREVENTIVA   E   CORRETIVA,   REPOSIÇÃO   DE PEÇAS,   SEGURO   OUPROTEÇÃO   VEICULAR,   EQUIPADO   COM EQUIPAMENTOS DE SAÚDE PARA CONSULTAS E VACINAS, SEM CONDUTOR    E    SEM    COMBUSTIVEL,    SEM   MEDICO    E   SEM
ENFERMEIRO, FRANQUIA MENSAL DE 180 HORAS</t>
    </r>
  </si>
  <si>
    <r>
      <rPr>
        <sz val="9"/>
        <rFont val="Bookman Old Style"/>
        <family val="1"/>
      </rPr>
      <t>SERVIÇO     DE     TRANSPORTE     COM     CARRETA    E     CAVALO MECANICO   CAPACIDADE   ACIMA   DE   15   TONELADAS,   COM MANUTENÇÃO   PREVENTIVA   E   CORRETIVA,   REPOSIÇÃO   DE PEÇAS,   SEGURO   OUPROTEÇÃO   VEICULAR,   EQUIPADO   COM EQUIPAMENTOS   DE   SAÚDE   PARA   CONSULTAS   E   VACINAS, COM  CONDUTOR,  COM  COMBUSTIVEL,  COM  MEDICO  E  COM
ENFERMEIRO, FRANQUIA MENSAL DE180 HORA.</t>
    </r>
  </si>
  <si>
    <r>
      <rPr>
        <sz val="9"/>
        <rFont val="Bookman Old Style"/>
        <family val="1"/>
      </rPr>
      <t>SERVIÇO     DE     TRANSPORTE     COM     CARRETA    E     CAVALO MECANICO    CAPACIDADE    ACIMA   DE    15TONELADAS,    COM MANUTENÇÃO   PREVENTIVA   E   CORRETIVA,   REPOSIÇÃO   DE PEÇAS,   SEGURO   OUPROTEÇÃO   VEICULAR,   EQUIPADO   COM LABORATORIO  ODONTOLOGICO  PARA  CONSULTA  ELIMPEZA BUCAL, SEM CONDUTOR E SEM COMBUSTIVEL, SEM MEDICO E
SEM ENFERMEIRO, FRANQUIA MENSAL DE 180 HORA.</t>
    </r>
  </si>
  <si>
    <r>
      <rPr>
        <sz val="9"/>
        <rFont val="Bookman Old Style"/>
        <family val="1"/>
      </rPr>
      <t>SERVIÇO     DE     TRANSPORTE     COM     CARRETA    E     CAVALO
MECANICO   CAPACIDADE   ACIMA   DE   15   TONELADAS,   COM MANUTENÇÃO   PREVENTIVA   E   CORRETIVA,   REPOSIÇÃO   DE PEÇAS,  SEGURO  OU  PROTEÇÃO  VEICULAR,   EQUIPADO  COM LABORATORIO   OFTALMOLOGICO   PARA   EXAMES   DE   VISTA ECIRURGIA     DE     CATARATA,     SEM     CONDUTOR     E     SEM COMBUSTIVEL,  SEM  MEDICO  E  SEMENFERMEIRO,  FRANQUIA MENSAL DE 180 HORAS.</t>
    </r>
  </si>
  <si>
    <r>
      <rPr>
        <sz val="9"/>
        <rFont val="Bookman Old Style"/>
        <family val="1"/>
      </rPr>
      <t>SERVIÇO     DE     TRANSPORTE     COM     CARRETA    E     CAVALO
MECANICO   CAPACIDADE   ACIMA   DE   15   TONELADAS,   COM MANUTENÇÃO   PREVENTIVA   E   CORRETIVA,   REPOSIÇÃO   DE PEÇAS,  SEGURO  OU  PROTEÇÃO  VEICULAR,   EQUIPADO  COM LABORATORIO  OFTALMOLOGICO   PARA  EXAMES   DE  VISTAE CIRURGIA       DE       CATARATA,       COM       CONDUTOR,       COM COMBUSTIVEL, COM MEDICO E COM ENFERMEIRO, FRANQUIA MENSAL DE 180 HORAS.</t>
    </r>
  </si>
  <si>
    <r>
      <rPr>
        <sz val="9"/>
        <rFont val="Bookman Old Style"/>
        <family val="1"/>
      </rPr>
      <t>SERVIÇO     DE     TRANSPORTE     COM     CARRETA    E     CAVALO MECANICO   CAPACIDADE    ACIMA   DE   15   ONELADAS,   COM MANUTENÇÃO   PREVENTIVA   E   CORRETIVA,   REPOSIÇÃO   DE PEÇAS,  SEGURO  OU  PROTEÇÃO  VEICULAR,   EQUIPADO  COM EQUIPAMENTO PARA EXAME DE MAMOGRAFIA E RAIO X, COM CONDUTOR,    COM    COMBUSTIVEL,    COM    MEDICO    E    COM
ENFERMEIRO, FRANQUIA MENSAL DE180 HORAS.</t>
    </r>
  </si>
  <si>
    <r>
      <rPr>
        <sz val="9"/>
        <rFont val="Bookman Old Style"/>
        <family val="1"/>
      </rPr>
      <t>SERVIÇO     DE     TRANSPORTE     COM     CARRETA    E     CAVALO MECANICO   CAPACIDADE   ACIMA   DE   15   TONELADAS,   COM MANUTENÇÃO   PREVENTIVA   E   CORRETIVA,   REPOSIÇÃO   DE PEÇAS,   SEGURO   OUPROTEÇÃO   VEICULAR,   EQUIPADO   COM EQUIPAMENTO PARA EXAME DE MAMOGRAFIA E RAIO X, COM CONDUTOR,    COM    COMBUSTIVEL,    COM    MEDICO    E    COM
ENFERMEIRO - HR'S EXCEDENTES.</t>
    </r>
  </si>
  <si>
    <r>
      <rPr>
        <sz val="9"/>
        <rFont val="Bookman Old Style"/>
        <family val="1"/>
      </rPr>
      <t>SERVIÇO     DE     TRANSPORTE     COM     CARRETA    E     CAVALO MECANICO    CAPACIDADE    ACIMA   DE    15TONELADAS,    COM MANUTENÇÃO   PREVENTIVA   E   CORRETIVA,   REPOSIÇÃO   DE PEÇAS,  SEGURO  OU  PROTEÇÃO  VEICULAR,  EQUIPADO  PARA CONSULTA,  EXAMES,  VACINAS,  E  CASTRAÇÃO  ANIMAL,  COM CONDUTOR,    COM    COMBUSTIVEL,    COM    MEDICO    E    COM
ENFERMEIRO, FRANQUIA MENSAL DE180 HORAS.</t>
    </r>
  </si>
  <si>
    <r>
      <rPr>
        <sz val="9"/>
        <rFont val="Bookman Old Style"/>
        <family val="1"/>
      </rPr>
      <t>SERVIÇO     DE     TRANSPORTE     COM     CAMINHÃO     3/4,     BAÚ, COMBUSTÍVEL   DIESEL,   COM   MANUTENÇÃO   PREVENTIVA  E CORRETIVA,  REPOSIÇÃO  DE  PEÇAS,  SEGURO  OU  PROTEÇÃO VEICULAR,   EQUIPADO   COM   LABORATORIO   ODONTOLOGICO PARA  CONSULTA  E  LIMPEZA  BUCAL,  SEM  CONDUTOR  E  SEM COMBUSTIVEL,   SEM   MEDICO   E   SEM   ENFERMEIRO   -   HR'S
EXCEDENTES.</t>
    </r>
  </si>
  <si>
    <r>
      <rPr>
        <sz val="9"/>
        <rFont val="Bookman Old Style"/>
        <family val="1"/>
      </rPr>
      <t>SERVIÇO     DE     TRANSPORTE     COM     CAMINHÃO     3/4,     BAÚ, COMBUSTÍVEL   DIESEL,   COM   MANUTENÇÃO   PREVENTIVA  E CORRETIVA,  REPOSIÇÃO  DE  PEÇAS,  SEGURO  OU  PROTEÇÃO VEICULAR,   EQUIPADOCOM   LABORATORIO   ODONTOLOGICO PARA    CONSULTA    E    LIMPEZA    BUCAL,    COM    CONDUTOR, COMCOMBUSTIVEL,    COM    MEDICO    E    COM    ENFERMEIRO,
FRANQUIA MENSAL DE 180 HORAS.</t>
    </r>
  </si>
  <si>
    <r>
      <rPr>
        <sz val="9"/>
        <rFont val="Bookman Old Style"/>
        <family val="1"/>
      </rPr>
      <t>SERVIÇO     DE     TRANSPORTE     COM     CAMINHÃO     3/4,     BAÚ, COMBUSTÍVEL   DIESEL,   COM   MANUTENÇÃO   PREVENTIVA  E CORRETIVA,  REPOSIÇÃO  DE  PEÇAS,  SEGURO  OU  PROTEÇÃO VEICULAR,  EQUIPADOCOM  EQUIPAMENTO  PARA  EXAME  DE MAMOGRAFIA        E        RAIO        X,        SEM        CONDUTOR        E SEMCOMBUSTIVEL,     SEM     MEDICO     E     SEM     ENFERMEIRO,
FRANQUIA MENSAL DE 180 HORAS.</t>
    </r>
  </si>
  <si>
    <r>
      <rPr>
        <sz val="9"/>
        <rFont val="Bookman Old Style"/>
        <family val="1"/>
      </rPr>
      <t>SERVIÇO     DE     TRANSPORTE     COM     CAMINHÃO     3/4,     BAÚ, COMBUSTÍVEL   DIESEL,   COM   MANUTENÇÃOPREVENTIVA   E CORRETIVA,  REPOSIÇÃO  DE  PEÇAS,  SEGURO  OU  PROTEÇÃO VEICULAR,  EQUIPADOCOM  EQUIPAMENTO  PARA  EXAME  DE MAMOGRAFIA E RAIO X, COM CONDUTOR, COMCOMBUSTIVEL, COM MEDICO E COM ENFERMEIRO, FRANQUIA MENSAL DE 180
HORAS</t>
    </r>
  </si>
  <si>
    <r>
      <rPr>
        <sz val="9"/>
        <rFont val="Bookman Old Style"/>
        <family val="1"/>
      </rPr>
      <t>SERVIÇO     DE     TRANSPORTE     COM     CAMINHÃO     3/4,     BAÚ, COMBUSTÍVEL   DIESEL,   COM   MANUTENÇÃO   PREVENTIVA  E CORRETIVA,  REPOSIÇÃO  DE  PEÇAS,  SEGURO  OU  PROTEÇÃO VEICULAR, EQUIPADO PARA CONSULTA, EXAMES, VACINAS, E CASTRAÇÃO  ANIMAL,  SEM  CONDUTOR  E  SEMCOMBUSTIVEL, SEM MEDICO E SEM ENFERMEIRO, FRANQUIA MENSAL  DE 180
HORAS</t>
    </r>
  </si>
  <si>
    <r>
      <rPr>
        <sz val="9"/>
        <rFont val="Bookman Old Style"/>
        <family val="1"/>
      </rPr>
      <t>SERVIÇO     DE     TRANSPORTE     COM     CAMINHÃO     3/4,     BAÚ, COMBUSTÍVEL   DIESEL,COM   MANUTENÇÃO   PREVENTIV   A  E CORRETIVA,  REPOSIÇÃO  DE  PEÇAS,  SEGURO  OU  PROTEÇÃO VEICULAR, EQUIPADO PARA CONSULTA, EXAMES, VACINAS, E CASTRAÇÃO  ANIMAL,  COM  CONDUTOR,  COMCOMBUSTIVEL, COM MEDICO E COM ENFERMEIRO, FRANQUIA MENSAL DE 180
HORAS</t>
    </r>
  </si>
  <si>
    <r>
      <rPr>
        <sz val="9"/>
        <rFont val="Bookman Old Style"/>
        <family val="1"/>
      </rPr>
      <t>SERVIÇO DE TRANSPORTE COM VEÍCULO VAN, COMBUSTÍVEL DIESEL,    COM    MANUTENÇÃO    PREVENTIVA    E    CORRETIVA, REPOSIÇÃO   DE   PEÇAS,   SEGURO   OU   PROTEÇÃO   VEICULAR, EQUIPADO COM EQUIPAMENTOS DE SAÚDE PARA CONSULTAS E   VACINAS,   SEM   CONDUTOR   E   SEM   COMBUSTIVEL,   SEM MEDICO   E   SEM   ENFERMEIRO,   FRANQUIA   MENSAL   DE   180
HORAS.</t>
    </r>
  </si>
  <si>
    <r>
      <rPr>
        <sz val="9"/>
        <rFont val="Bookman Old Style"/>
        <family val="1"/>
      </rPr>
      <t>SERVIÇO DE TRANSPORTE COM VEÍCULO VAN, COMBUSTÍVEL DIESEL,    COM    MANUTENÇÃO    PREVENTIVA    E    CORRETIVA, REPOSIÇÃO   DE   PEÇAS,   SEGURO   OU   PROTEÇÃO   VEICULAR, EQUIPADO COM EQUIPAMENTOS DE SAÚDE PARA CONSULTAS E   VACINAS,   COM    CONDUTOR,   COM   COMBUSTIVEL,   COM MEDICO   E   COM   ENFERMEIRO,   FRANQUIA   MENSAL   DE   180
HORAS.</t>
    </r>
  </si>
  <si>
    <r>
      <rPr>
        <sz val="9"/>
        <rFont val="Bookman Old Style"/>
        <family val="1"/>
      </rPr>
      <t>SERVIÇO DE TRANSPORTE COM VEÍCULO VAN, COMBUSTÍVEL DIESEL,    COM    MANUTENÇÃO    PREVENTIVA    E    CORRETIVA, REPOSIÇÃO   DE   PEÇAS,   SEGURO   OU   PROTEÇÃO   VEICULAR, EQUIPADO     COM     LABORATORIO     ODONTOLOGICO     PARA CONSULTA      E      LIMPEZA      BUCAL,      SEM      CONDUTOR      E SEMCOMBUSTIVEL,     SEM     MEDICO     E     SEM     ENFERMEIRO,
FRANQUIA MENSAL DE 180 HORAS.</t>
    </r>
  </si>
  <si>
    <r>
      <rPr>
        <sz val="9"/>
        <rFont val="Bookman Old Style"/>
        <family val="1"/>
      </rPr>
      <t>SERVIÇO DE TRANSPORTE COM VEÍCULO VAN, COMBUSTÍVEL DIESEL,    COM    MANUTENÇÃO    PREVENTIVA    E    CORRETIVA, REPOSIÇÃO   DE   PEÇAS,   SEGURO   OU   PROTEÇÃO   VEICULAR, EQUIPADO     COM     LABORATORIO     ODONTOLOGICO     PARA CONSULTA    E    LIMPEZA    BUCAL,    COM    CONDUTOR,    COM COMBUSTIVEL, COM MEDICO E COM ENFERMEIRO, FRANQUIA
MENSAL DE 180 HORAS.</t>
    </r>
  </si>
  <si>
    <r>
      <rPr>
        <sz val="9"/>
        <rFont val="Bookman Old Style"/>
        <family val="1"/>
      </rPr>
      <t>SERVIÇO DE TRANSPORTE COM VEÍCULO VAN, COMBUSTÍVEL DIESEL,     COM     MANUTENÇÃOPREVENTIVA    E    CORRETIVA, REPOSIÇÃO   DE   PEÇAS,   SEGURO   OU   PROTEÇÃO   VEICULAR, EQUIPADO       COM       EQUIPAMENTO       PARA       EXAME       DE MAMOGRAFIA        E        RAIO        X,        SEM        CONDUTOR        E SEMCOMBUSTIVEL,     SEM     MEDICO     E     SEM     ENFERMEIRO,
FRANQUIA MENSAL DE 180 HORAS.</t>
    </r>
  </si>
  <si>
    <r>
      <rPr>
        <sz val="9"/>
        <rFont val="Bookman Old Style"/>
        <family val="1"/>
      </rPr>
      <t>SERVIÇO DE TRANSPORTE COM VEÍCULO VAN, COMBUSTÍVEL DIESEL,    COM    MANUTENÇÃO    PREVENTIVA    E    CORRETIVA, REPOSIÇÃO   DE   PEÇAS,   SEGURO   OU   PROTEÇÃO   VEICULAR, EQUIPADOCOM         EQUIPAMENTO         PARA         EXAME         DE MAMOGRAFIA E RAIO X, COM CONDUTOR, COMCOMBUSTIVEL, COM MEDICO E COM ENFERMEIRO, FRANQUIA MENSAL DE 180
HORAS.</t>
    </r>
  </si>
  <si>
    <r>
      <rPr>
        <sz val="9"/>
        <rFont val="Bookman Old Style"/>
        <family val="1"/>
      </rPr>
      <t>SERVIÇO DE TRANSPORTE COM VEÍCULO VAN, COMBUSTÍVEL DIESEL,    COM    MANUTENÇÃO    PREVENTIVA    E    CORRETIVA, REPOSIÇÃO   DE   PEÇAS,   SEGURO   OU   PROTEÇÃO   VEICULAR, EQUIPADOPARA        CONSULTA,        EXAMES,        VACINAS,        E CASTRAÇÃO  ANIMAL,  COM  CONDUTOR,  COMCOMBUSTIVEL, COM MEDICO E COM ENFERMEIRO, FRANQUIA MENSAL DE 180
HORAS</t>
    </r>
  </si>
  <si>
    <t>SERVIÇO     DE     TRANSPORTE     COM     CAMINHÃO     3/4,     BAÚ, COMBUSTÍVEL   DIESEL,   COM   MANUTENÇÃOPREVENTIVA   E CORRETIVA,  REPOSIÇÃO  DE  PEÇAS,  SEGURO  OU  PROTEÇÃO VEICULAR,  EQUIPADOCOM  EQUIPAMENTOS  DE  SAÚDE  PARA CONSULTAS         E         VACINAS,         SEM         CONDUTOR         E SEMCOMBUSTIVEL,     SEM     MEDICO     E     SEM     ENFERMEIRO, FRANQUIA MENSAL DE 180 HORAS.</t>
  </si>
  <si>
    <t>SERVIÇO     DE     TRANSPORTE     COM     CAMINHÃO     3/4,     BAÚ, COMBUSTÍVEL   DIESEL,   COM   MANUTENÇÃOPREVENTIVA   E CORRETIVA,  REPOSIÇÃO  DE  PEÇAS,  SEGURO  OU  PROTEÇÃO VEICULAR,  EQUIPADO  COM  EQUIPAMENTOS  DE  SAÚDE  PARA CONSULTAS       E       VACINAS,       COM       CONDUTOR,       COM COMBUSTIVEL, COM MEDICO E COM ENFERMEIRO, FRANQUIA MENSAL DE 180 HORAS</t>
  </si>
  <si>
    <t>AMBULANCIAS E EQUIPADOS PARA ATENDIMENTO À SAÚDE</t>
  </si>
  <si>
    <t>VALOR GLOBAL MÉDIO ESTIMADO DO LOTE 03</t>
  </si>
  <si>
    <t>LOTE 04</t>
  </si>
  <si>
    <t xml:space="preserve">CAMINHÃO, CARRETAS E MAQUINAS </t>
  </si>
  <si>
    <t>Qtd. HORA Franquia</t>
  </si>
  <si>
    <t>Valor HORA Franquia</t>
  </si>
  <si>
    <t>HORA Excedente Estimado</t>
  </si>
  <si>
    <t>Valor HORA Excedente</t>
  </si>
  <si>
    <t>CAMINHÃO EQUIPADO COM COMPACTADOR DE LIXO, TOCO, COM CAPACIDADE MÍNIMA DE 12M³, COM CONDUTOR, SEM COLETORES, INCLUINDO MANUTENÇÃO, SEGURO TOTAL COMBUSTÍVEL, E RASTREAMENTO VEICULAR (10 ANOS DE FABRICAÇÃO).</t>
  </si>
  <si>
    <t>HR</t>
  </si>
  <si>
    <t>CAMINHÃO EQUIPADO COM COMPACTADOR DE LIXO, TOCO, COM CAPACIDADE MÍNIMA DE 12M³, COM CONDUTOR, 2 (DOIS) COLETORES, INCLUINDO MANUTENÇÃO, SEGURO TOTAL E RASTREAMENTO.</t>
  </si>
  <si>
    <t>CAMINHÃO EQUIPADO COM COMPACTADOR DE LIXO, TOCO, COM CAPACIDADE MÍNIMA DE 12M³, COM CONDUTOR, 4 (QUATRO) COLETORES, INCLUINDO MANUTENÇÃO, SEGURO TOTAL, COMBUSTÍVEL, E RASTREAMENTO VEICULAR (10 ANOS DE FABRICAÇÃO).</t>
  </si>
  <si>
    <t>CAMINHÃO EQUIPADO COM COMPACTADOR DE LIXO, TOCO, COM CAPACIDADE MÍNIMA DE 15M³, COM CONDUTOR, SEM COLETORES, INCLUINDO MANUTENÇÃO, SEGURO TOTAL COMBUSTÍVEL, E RASTREAMENTO VEICULAR (10 ANOS DE FABRICAÇÃO).</t>
  </si>
  <si>
    <t>CAMINHÃO EQUIPADO COM COMPACTADOR DE LIXO, TOCO, COM CAPACIDADE MÍNIMA DE 15M³, COM CONDUTOR, COM 02 COLETORES, INCLUINDO MANUTENÇÃO, SEGURO TOTAL, COMBUSTÍVEL, E RASTREAMENTO VEICULAR (10 ANOS DE FABRICAÇÃO).</t>
  </si>
  <si>
    <t>CAMINHÃO EQUIPADO COM COMPACTADOR DE LIXO, TOCO, COM CAPACIDADE MÍNIMA DE 15M³, COM CONDUTOR, COM 04 COLETORES, INCLUINDO MANUTENÇÃO, SEGURO TOTAL, COMBUSTÍVEL, E RASTREAMENTO VEICULAR (10 ANOS DE FABRICAÇÃO).</t>
  </si>
  <si>
    <t>CAMINHÃO TOCO BASCULA MINIMO 6M³, DIESEL, MINIMO ANO 2010, INCLUINDO MANUTENÇÃO, SEGURO, ASSISTENCIA 24 HORAS, RASTREADOR, COM CONDUTOR E COMBUSTIVEL</t>
  </si>
  <si>
    <t>CAMINHÃO TOCO BASCULA, COM CABINE PARA MININO 04 PASSAGEIRO, DIESEL, MINIMO ANO 2010, INCLUINDO MANUTENÇÃO, SEGURO TOTAL, ASSISTENCIA 24 HORAS, RASTREADOR, COM CONDUTOR E COMBUSTIVEL</t>
  </si>
  <si>
    <t>CAMINHÃO TRUCK BASCULA MINIMO 10M³, DIESEL, MINIMO ANO 2010, INCLUINDO MANUTENÇÃO, SEGURO TOTAL, ASSISTENCIA 24 HORAS, RASTREADOR, COM CONDUTOR E COMBUSTIVEL</t>
  </si>
  <si>
    <t>CAMINHÃO TRUCK/TRAÇADO BASCULA MINIMO 14M³, DIESEL, MINIMO ANO 2010, INCLUINDO MANUTENÇÃO, SEGURO TOTAL, ASSISTENCIA 24 HORAS, RASTREADOR, COM CONDUTOR E COM COMBUSTIVEL</t>
  </si>
  <si>
    <t>CAMINHÃO TRUCK/TRAÇADO BASCULA MINIMO 18M³, DIESEL, MINIMO ANO 2010, INCLUINDO MANUTENÇÃO, SEGURO TOTAL, ASSISTENCIA 24 HORAS, RASTREADOR, COM CONDUTOR E COMBUSTIVEL CAMINHÃO    PIPA     MINIMO</t>
  </si>
  <si>
    <t>10.000 LITROS, AGUA POTAVEL, DIESEL, MINIMO ANO 2010, INCLUINDO MANUTENÇÃO, SEGURO TOTAL, ASSISTENCIA 24 HORAS, RASTREADOR, COM CONDUTOR E COMBUSTIVEL</t>
  </si>
  <si>
    <t>CAMINHÃO    PIPA     MINIMO 10.000 LITROS, AGUA NÃO POTAVEL, DIESEL, MINIMO ANO    2010, INCLUINDO MANUTENÇÃO,  SEGURO TOTAL, ASSISTENCIA 24 HORAS, RASTREADOR, COM COMBUSTIVEL E CONDUTOR</t>
  </si>
  <si>
    <t>CAMINHÃO    PIPA     MINIMO 15.000 LITROS, AGUA POTAVEL, DIESEL, MINIMO ANO 2010, INCLUINDO MANUTENÇÃO, SEGURO TOTAL, ASSISTENCIA 24 HORAS, RASTREADOR, COM CONDUTOR E COMBUSTIVEL</t>
  </si>
  <si>
    <t>CAMINHÃO    PIPA     MINIMO 15.000 LITROS, AGUA NÃO POTAVEL, DIESEL, MINIMO ANO    2010, INCLUINDO MANUTENÇÃO,  SEGURO TOTAL, ASSISTENCIA 24 HORAS,RASTREADOR, COM COMBUSTIVEL E CONDUTOR</t>
  </si>
  <si>
    <t>CAMINHÃO TOCO BRUCK POLIGUINDASTE  COM CAÇAMBA 4 M³, DIESEL, MINIMO ANO 2010, INCLUINDO MANUTENÇÃO, SEGURO TOTAL, ASSISTENCIA 24 HORAS, RASTREADOR, COM CONDUTOR E COMBUSTIVEL.</t>
  </si>
  <si>
    <t>CAMINHÃO BRUCK POLIGUINDASTE, COM CAPACIDADE DE 8 TONELADAS, PARA ACOPLAMENTO EM CAÇAMBAS ESTACIONARIAS, MÍNIMO ANO  2010, INCLUINDO MANUTENÇÃO, SEGURO  TOTAL, ASSISTENCIA 24 HORAS,RASTREADOR, COM CONDUTOR   E   COMBUSTIVEL</t>
  </si>
  <si>
    <t>CAMINHÃO TOCO MUNCK, DIESEL, MINIMO ANO 2000, INCLUINDO MANUTENÇÃO, SEGURO TOTAL, ASSISTENCIA 24 HORAS, RASTREADOR, COM CONDUTOR E COMBUSTIVEL 24 HORAS, RASTREADOR, COM CONDUTOR E COMBUSTIVEL</t>
  </si>
  <si>
    <t>CAMINHÃO TRUCK MUNCK, DIESEL, MINIMO ANO 2000, INCLUINDO MANUTENÇÃO,SEGURO TOTAL, ASSISTENCIA  24 HORAS, RASTREADOR,  COM CONDUTOR E COMBUSTIVEL</t>
  </si>
  <si>
    <t>CAMINHÃO TRUCK MUNCK 40t, DIESEL, MINIMO ANO 2000, INCLUINDO MANUTENÇÃO, SEGURO TOTAL, ASSISTENCIA  24 HORAS, RASTREADOR,  COM CONDUTOR E COMBUSTIVEL</t>
  </si>
  <si>
    <t>CAMINHÃO 3/4 MUNCK, DIESEL, MINIMO ANO 2010, INCLUINDO MANUTENÇÃO, SEGURO TOTAL, ASSISTENCIA 24 HORAS, RASTREADOR, COM CONDUTOR E COMBUSTIVEL</t>
  </si>
  <si>
    <t>CAMINHÃO 3/4 BAÚ, DIESEL, MINIMO   ANO 2010, INCLUINDO MANUTENÇÃO, SEGURO , ASSISTENCIA 24 HORAS, RASTREADOR, COM CONDUTOR E COMBUSTIVEL</t>
  </si>
  <si>
    <t>CAMINHÃO 3/4 BAÚ EM ALUMÍNIO, DIESEL, MINIMO ANO 2010, INCLUINDO MANUTENÇÃO, SEGURO TOTAL, ASSISTENCIA 24 HORAS, RASTREADOR, COM CONDUTOR E COMBUSTIVEL</t>
  </si>
  <si>
    <t>CAMINHÃO 3/4 TIPO BOIADEIRO, DIESEL, MINIMO ANO 2010, INCLUINDO MANUTENÇÃO,  SEGURO TOTAL, ASSISTENCIA 24 HORAS, RASTREADOR, COM CONDUTOR  E COMBUSTIVEL.</t>
  </si>
  <si>
    <t>CAMINHÃO 3/4 CARROCERIA ABERTA, DE MADEIRA, DIESEL, MINIMO ANO 2010, INCLUINDO MANUTENÇÃO, SEGURO TOTAL , ASSISTENCIA 24 HORAS, RASTREADOR, COM CONDUTOR E COMBUSTIVEL</t>
  </si>
  <si>
    <t>CAMINHÃO 3/4 CARROCERIA DE MADEIRA COM MODULO PARA MINIMO 06 PASSAGEIROS,  DIESEL, MINIMO ANO  2010, INCLUINDO MANUTENÇÃO, SEGURO TOTAL, ASSISTENCIA 24 HORAS, RASTREADOR, COM CONDUTOR E COMBUSTIVEL</t>
  </si>
  <si>
    <t>CAMINHÃO 3/4 CARROCERIA DE MADEIRA COM MODULO PARA MINIMO 06 PASSAGEIROS,  DIESEL, MINIMO ANO  2010, INCLUINDO MANUTENÇÃO, SEGURO TOTAL, ASSISTENCIA 24 HORAS, RASTREADOR, COM CONDUTOR,  EQUIPE MULTITAREFA   COMPOSTA POR 4 PESSOAS E COMBUSTIVEL</t>
  </si>
  <si>
    <t>CAMINHÃO HIDROVÁCUO, CAPACIDADE MINÍMA DE 7.000 LITROS PARA TANQUE DE ÁGUA, MINIMO ANO 2010, INCLUINDO MANUTENÇÃO, SEGURO TOTAL, ASSISTENCIA 24 HORAS, RASTREADOR, COM COMBUSTIVEL E CONDUTOR</t>
  </si>
  <si>
    <t xml:space="preserve"> CAMINHÃO TOCO LIMPA FOSSA, COM BOMBA DE SUCÇÃO,    TANQUE    MINIMO8.000 LITROS, DIESEL, MINIMO ANO    2010, INCLUINDO MANUTENÇÃO, SEGURO, ASSISTENCIA 24 HORAS, RASTREADOR,  COM COMBUSTIVEL E CONDUTOR</t>
  </si>
  <si>
    <t>CAMINHÃO   3/4    LIMPA FOSSA TANQUE MINIMO 4.000 LITROS, DIESEL, MINIMO ANO 2010, INCLUINDO MANUTENÇÃO, SEGURO TOTAL, ASSISTENCIA 24 HORAS, RASTREADOR, COM COMBUSTIVEL E CONDUTOR</t>
  </si>
  <si>
    <t>CAMINHÃO 3/4 BASCULA MINIMO 3M³ COM ABERTURA LATERAL, DIESEL, MINIMO ANO    2010, INCLUINDO MANUTENÇÃO, SEGURO TOTAL, ASSISTENCIA 24 HORAS, RASTREADOR, COM COMBUSTIVEL E CONDUTOR</t>
  </si>
  <si>
    <t>CAMINHÃO TOCO CARROCERIA DE MADEIRA, DIESEL, MINIMO ANO 2010, INCLUINDO MANUTENÇÃO, SEGURO TOTAL, ASSISTENCIA 24 HORAS, RASTREADOR, COM CONDUTOR E COMBUSTIVEL</t>
  </si>
  <si>
    <t>CAMINHÃO CARROCERIA TIPO GAIOLA, MINIMO ANO 2010, INCLUINDO MANUTENÇÃO, SEGURO TOTAL, ASSISTENCIA 24 HORAS, RASTREADOR, COM CONDUTOR E COMBUSTIVEL</t>
  </si>
  <si>
    <t>CAMINHÃO CARROCERIA TIPO GAIOLA, EQUIPADO COM SOM, MINIMO ANO 2010, INCLUINDO MANUTENÇÃO, SEGURO TOTAL, ASSISTENCIA 24 HORAS, RASTREADOR, COM CONDUTOR E COMBUSTIVEL</t>
  </si>
  <si>
    <t>CAMINHÃO  COMBOIO MELOSA, PARA TRANSPORTE DE LUBRIFICANTE/COMBUSTÍVEL, DIESEL, MINIMO ANO 2010, INCLUINDO MANUTENÇÃO, SEGURO TOTAL, ASSISTENCIA 24 HORAS, RASTREADOR,  COM CONDUTOR E COMBUSTIVEL</t>
  </si>
  <si>
    <t>MÁQUINA  RETROESCAVADEIRA 4X2, MINIMO ANO 2010, INCLUINDO MANUTENÇÃO, SEGURO TOTAL, ASSISTENCIA 24 HORAS, RASTREADOR,  COM CONDUTOR E COMBUSTIVEL</t>
  </si>
  <si>
    <t>MÁQUINA  RETROESCAVADEIRA 4X4,MINIMO ANO 2010, INCLUINDO MANUTENÇÃO, SEGURO TOTAL, ASSISTENCIA 24 HORAS, RASTREADOR,  COM CONDUTOR E COMBUSTIVEL</t>
  </si>
  <si>
    <t>MÁQUINA MINI RETROESCAVADEIRA, MINIMO ANO 2010, INCLUINDO MANUTENÇÃO, SEGURO TOTAL, ASSISTENCIA 24 HORAS, RASTREADOR,  COM CONDUTOR E COMBUSTIVEL</t>
  </si>
  <si>
    <t>MÁQUINA ESCAVADEIRA HIDRAULICA MINIMA 14 TONELADAS, MINIMO ANO 2010,  INCLUINDO MANUTENÇÃO,  SEGURO TOTAL, ASSISTENCIA 24 HORAS, RASTREADOR, COM CONDUTOR E COMBUSTIVEL</t>
  </si>
  <si>
    <t>MÁQUINA ESCAVADEIRA HIDRAULICA MINIMA 21 TONELADAS, MINIMO ANO 2010,  INCLUINDO MANUTENÇÃO,  SEGURO TOTAL, ASSISTENCIA 24 HORAS, RASTREADOR, COM CONDUTOR E COMBUSTIVEL</t>
  </si>
  <si>
    <t>MÁQUINA ESCAVADEIRA HIDRAULICA DE LONGO ALCANCE SOBRE ESTEIRAS, 103 KW, MINIMO ANO 2010, INCLUINDO MANUTENÇÃO, SEGURO TOTAL , ASSISTENCIA 24 HORAS, RASTREADOR, COM CONDUTOR E COMBUSTIVEL</t>
  </si>
  <si>
    <t>MÁQUINA MINI ESCAVADEIRA, MINIMO ANO 2010, INCLUINDO MANUTENÇÃO, SEGURO TOTAL, ASSISTENCIA 24 HORAS, RASTREADOR,  COM CONDUTOR E COMBUSTIVEL</t>
  </si>
  <si>
    <t>MÁQUINA MOTONIVELADORA/PATROL, MINIMO ANO 2010, INCLUINDO MANUTENÇÃO, SEGURO TOTAL, ASSISTENCIA 24 HORAS, RASTREADOR, COM CONDUTOR E COMBUSTIVEL</t>
  </si>
  <si>
    <t>MÁQUINA PÁ CARREGADEIRA, MINIMO ANO 2010, INCLUINDO MANUTENÇÃO, SEGURO, ASSISTENCIA 24 HORAS, RASTREADOR, COM CONDUTOR E COMBUSTIVEL</t>
  </si>
  <si>
    <t>MÁQUINA MINI PÁ CARREGADEIRA, MINIMO ANO 2010, INCLUINDO MANUTENÇÃO, SEGURO TOTAL, ASSISTENCIA 24 HORAS, RASTREADOR, COM CONDUTOR E COMBUSTIVEL</t>
  </si>
  <si>
    <t>MÁQUIN ROLO COMPACTADOR, MINIMO ANO 2010, INCLUINDO MANUTENÇÃO, SEGURO TOTAL, ASSISTENCIA 24 HORAS, RASTREADOR, COM CONDUTOR E COMBUSTÍVEL</t>
  </si>
  <si>
    <t>MÁQUINA TRATOR DE PNEU EQUIPADO COM ROÇADEIRA/GRADE ARADORA, MINIMO ANO 2000, INCLUINDO MANUTENÇÃO, SEGURO TOTAL, ASSISTENCIA 24 HORAS, RASTREADOR, COM CONDUTOR E COMBUSTIVEL</t>
  </si>
  <si>
    <t>MÁQUINA TRATOR DE PNEU EQUIPADO COM GRADE ARADORA, COM BRAÇO ESTENDIDO, MINIMO ANO 2000, INCLUINDO MANUTENÇÃO, SEGURO TOTAL, ASSISTENCIA 24 HORAS, RASTREADOR, COM CONDUTOR E COMBUSTIVEL</t>
  </si>
  <si>
    <t>MÁQUINA TRATOR DE ESTEIRA, MINIMO ANO 2000, INCLUINDO MANUTENÇÃO, SEGURO TOTAL, ASSISTENCIA 24 HORAS, RASTREADOR, COM CONDUTOR E   COMBUSTIVEL</t>
  </si>
  <si>
    <t>SERVIÇOS DE TRANSPORTE COM CAVALO MECÊNICO NO MIN. 400Cv. DE PORTÊNCIA, MANUTENÇÃO, SEGURO TOTAL, ASSISTÊNCIA 24 HORAS, RASTREADOR, COM CONDUTOR E COM COMBUSTIVEL.</t>
  </si>
  <si>
    <t>SERVIÇOS DE TRANSPORTE COM CAVALO MECÊNICO NO MIN. 400Cv. DE PORTÊNCIA, MANUTENÇÃO, SEGURO TOTAL, ASSISTÊNCIA 24 HORAS, RASTREADOR, SEM CONDUTOR E SEM COMBUSTIVEL.</t>
  </si>
  <si>
    <t>SERVIÇOS DE TRANSPORTE COM CAVALO MECÊNICO NO MIN. 400Cv. DE PORTÊNCIA, MANUTENÇÃO, SEGURO TOTAL, ASSISTÊNCIA 24 HORAS, RASTREADOR.</t>
  </si>
  <si>
    <t>SERVIÇOS DE TRANSPORTE COM CAVALO MECÊNICO NO MIN. 450Cv. DE PORTÊNCIA, MANUTENÇÃO, SEGURO TOTAL, ASSISTÊNCIA 24 HORAS, RASTREADOR, COM CONDUTOR E COM COMBUSTIVEL</t>
  </si>
  <si>
    <t>SERVIÇOS DE TRANSPORTE COM CAVALO MECÊNICO NO MIN. 450Cv. DE PORTÊNCIA, MANUTENÇÃO, SEGURO TOTAL, ASSISTÊNCIA 24 HORAS, RASTREADOR.</t>
  </si>
  <si>
    <t>SERVIÇO DE TRANSPORTE COM TODOS OS TIPOS DE CARRETA ACIMA DE 15 T, MANUTENÇÃO, SEGURO TOTAL, ASSISTÊNCIA 24 HORAS, RASTREADOR. COM CONDUTOR E COM COMBUSTIVEL</t>
  </si>
  <si>
    <t>SERVIÇO DE TRANSPORTE COM TODOS OS TIPOS DE CARRETA ACIMA DE 15 T, MANUTENÇÃO, SEGURO TOTAL, ASSISTÊNCIA 24 HORAS, RASTREADOR. SEM CONDUTOR E SEM COMBUSTIVEL</t>
  </si>
  <si>
    <t>SERVIÇO DE TRANSPORTE COM TODOS OS TIPOS DE CARRETA ACIMA DE 15 T, MANUTENÇÃO, SEGURO TOTAL, ASSISTÊNCIA 24 HORAS. KM LIVRE</t>
  </si>
  <si>
    <r>
      <t xml:space="preserve">CAMINHÃO PRANCHA 9 METROS TRUCK PARA TRANSPORTE DE MAQUINAS E EQUIPAMENTOS , DIESEL, MINIMO ANO 2010, INCLUINDO MANUTENÇÃO, SEGURO TOTAL, ASSISTENCIA 24 HORAS, RASTREADOR, COM CONDUTOR   E   COMBUSTIVEL. </t>
    </r>
    <r>
      <rPr>
        <b/>
        <sz val="9"/>
        <color theme="1"/>
        <rFont val="Bookman Old Style"/>
        <family val="1"/>
      </rPr>
      <t>FORNECIMENTO MÍNIMO/DIA: 10 HORAS.</t>
    </r>
  </si>
  <si>
    <r>
      <t xml:space="preserve">CARRETA         MINIMO         12 METROS PARA TRANSPORTE DE MÁQUINAS  E EQUIPAMENTOS , DIESEL, MINIMO ANO 2010, INCLUINDO MANUTENÇÃO, SEGURO  TOTAL,ASSISTENCIA 24 HORAS, RASTREADOR, COM CONDUTOR   E   COMBUSTIVEL. </t>
    </r>
    <r>
      <rPr>
        <b/>
        <sz val="9"/>
        <color rgb="FF000000"/>
        <rFont val="Bookman Old Style"/>
        <family val="1"/>
      </rPr>
      <t>FORNECIMENTO MÍNIMO/DIA: 10 HORAS.</t>
    </r>
  </si>
  <si>
    <r>
      <t xml:space="preserve">SERVIÇOS DE TRANSPORTE COM CAVALO MECÊNICO NO MIN. 400Cv. DE PORTÊNCIA ACOPLADO COM TODOS OS TIPOS DE </t>
    </r>
    <r>
      <rPr>
        <b/>
        <sz val="9"/>
        <color rgb="FF000000"/>
        <rFont val="Bookman Old Style"/>
        <family val="1"/>
      </rPr>
      <t>CARRETA</t>
    </r>
    <r>
      <rPr>
        <sz val="9"/>
        <color rgb="FF000000"/>
        <rFont val="Bookman Old Style"/>
        <family val="1"/>
      </rPr>
      <t xml:space="preserve"> ACIMA DE 15T, MANUTENÇÃO, SEGURO TOTAL, ASSISTÊNCIA 24 HORAS, RASTREADOR, COM CONDUTOR E COMBUSTIVEL.</t>
    </r>
  </si>
  <si>
    <r>
      <t xml:space="preserve">SERVIÇOS DE TRANSPORTE COM CAVALO MECÊNICO NO MIN. 400Cv. DE PORTÊNCIA ACOPLADO COM TODOS OS TIPOS DE </t>
    </r>
    <r>
      <rPr>
        <b/>
        <sz val="9"/>
        <color rgb="FF000000"/>
        <rFont val="Bookman Old Style"/>
        <family val="1"/>
      </rPr>
      <t>CARRETA</t>
    </r>
    <r>
      <rPr>
        <sz val="9"/>
        <color rgb="FF000000"/>
        <rFont val="Bookman Old Style"/>
        <family val="1"/>
      </rPr>
      <t xml:space="preserve"> ACIMA DE 15T, MANUTENÇÃO, SEGURO TOTAL, ASSISTÊNCIA 24 HORAS, RASTREADOR, SEM CONDUTOR E SEM COMBUSTIVEL.</t>
    </r>
  </si>
  <si>
    <r>
      <t xml:space="preserve">SERVIÇOS DE TRANSPORTE COM CAVALO MECÊNICO NO MIN. 400Cv. DE PORTÊNCIA ACOPLADO COM TODOS OS TIPOS DE </t>
    </r>
    <r>
      <rPr>
        <b/>
        <sz val="9"/>
        <color rgb="FF000000"/>
        <rFont val="Bookman Old Style"/>
        <family val="1"/>
      </rPr>
      <t>CARRETA</t>
    </r>
    <r>
      <rPr>
        <sz val="9"/>
        <color rgb="FF000000"/>
        <rFont val="Bookman Old Style"/>
        <family val="1"/>
      </rPr>
      <t xml:space="preserve"> ACIMA DE 15T, MANUTENÇÃO, SEGURO TOTAL, ASSISTÊNCIA 24 HORAS, RASTREADOR.</t>
    </r>
  </si>
  <si>
    <r>
      <t xml:space="preserve">SERVIÇOS DE TRANSPORTE COM CAVALO MECÊNICO NO MIN. 450Cv. DE PORTÊNCIA ACOPLADO COM TODOS OS TIPOS DE </t>
    </r>
    <r>
      <rPr>
        <b/>
        <sz val="9"/>
        <color rgb="FF000000"/>
        <rFont val="Bookman Old Style"/>
        <family val="1"/>
      </rPr>
      <t>BITREM</t>
    </r>
    <r>
      <rPr>
        <sz val="9"/>
        <color rgb="FF000000"/>
        <rFont val="Bookman Old Style"/>
        <family val="1"/>
      </rPr>
      <t xml:space="preserve"> ACIMA DE 18T, MANUTENÇÃO, SEGURO TOTAL, ASSISTÊNCIA 24 HORAS, RASTREADOR, COM CONDUTOR E COM COMBUSTIVEL.</t>
    </r>
  </si>
  <si>
    <r>
      <t xml:space="preserve">SERVIÇOS DE TRANSPORTE COM CAVALO MECÊNICO NO MIN. 450Cv. DE PORTÊNCIA ACOPLADO COM TODOS OS TIPOS DE </t>
    </r>
    <r>
      <rPr>
        <b/>
        <sz val="9"/>
        <color rgb="FF000000"/>
        <rFont val="Bookman Old Style"/>
        <family val="1"/>
      </rPr>
      <t>BITREM</t>
    </r>
    <r>
      <rPr>
        <sz val="9"/>
        <color rgb="FF000000"/>
        <rFont val="Bookman Old Style"/>
        <family val="1"/>
      </rPr>
      <t xml:space="preserve"> ACIMA DE 18T, MANUTENÇÃO, SEGURO TOTAASSISTÊNCIA 24 HORAS, RASTREADOR, SEM CONDUTOR E SEM COMBUSTIVEL</t>
    </r>
  </si>
  <si>
    <r>
      <t xml:space="preserve">SERVIÇOS DE TRANSPORTE COM CAVALO MECÊNICO NO MIN. 450Cv. DE PORTÊNCIA ACOPLADO COM TODOS OS TIPOS DE </t>
    </r>
    <r>
      <rPr>
        <b/>
        <sz val="9"/>
        <color rgb="FF000000"/>
        <rFont val="Bookman Old Style"/>
        <family val="1"/>
      </rPr>
      <t>BITREM</t>
    </r>
    <r>
      <rPr>
        <sz val="9"/>
        <color rgb="FF000000"/>
        <rFont val="Bookman Old Style"/>
        <family val="1"/>
      </rPr>
      <t xml:space="preserve"> ACIMA DE 18T, MANUTENÇÃO, SEGURO TOTAL, ASSISTÊNCIA 24 HORAS, RASTREADOR.</t>
    </r>
  </si>
  <si>
    <t>VALOR GLOBAL MÉDIO ESTIMADO DO LOTE 04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</si>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</sst>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Bookman Old Style"/>
      <family val="1"/>
    </font>
    <font>
      <sz val="9"/>
      <color theme="1"/>
      <name val="Bookman Old Style"/>
      <family val="1"/>
    </font>
    <font>
      <b/>
      <sz val="9"/>
      <color rgb="FF000000"/>
      <name val="Bookman Old Style"/>
      <family val="1"/>
    </font>
    <font>
      <b/>
      <sz val="8"/>
      <color rgb="FF000000"/>
      <name val="Bookman Old Style"/>
      <family val="1"/>
    </font>
    <font>
      <sz val="8"/>
      <color theme="1"/>
      <name val="Bookman Old Style"/>
      <family val="1"/>
    </font>
    <font>
      <b/>
      <sz val="9"/>
      <color theme="1"/>
      <name val="Bookman Old Style"/>
      <family val="1"/>
    </font>
    <font>
      <sz val="10"/>
      <color rgb="FF000000"/>
      <name val="Calibri"/>
      <family val="2"/>
      <scheme val="minor"/>
    </font>
    <font>
      <sz val="9"/>
      <color theme="0"/>
      <name val="Bookman Old Style"/>
      <family val="1"/>
    </font>
    <font>
      <sz val="9"/>
      <name val="Bookman Old Style"/>
      <family val="1"/>
    </font>
    <font>
      <b/>
      <sz val="9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4" fontId="6" fillId="2" borderId="1" xfId="1" applyFont="1" applyFill="1" applyBorder="1" applyAlignment="1">
      <alignment horizontal="right" vertical="center" wrapText="1"/>
    </xf>
    <xf numFmtId="0" fontId="0" fillId="0" borderId="0" xfId="0"/>
    <xf numFmtId="44" fontId="6" fillId="2" borderId="1" xfId="1" applyFont="1" applyFill="1" applyBorder="1" applyAlignment="1">
      <alignment horizontal="center" vertical="center" wrapText="1"/>
    </xf>
    <xf numFmtId="1" fontId="9" fillId="2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right" vertical="center" wrapText="1"/>
    </xf>
    <xf numFmtId="4" fontId="9" fillId="2" borderId="0" xfId="0" applyNumberFormat="1" applyFont="1" applyFill="1" applyBorder="1" applyAlignment="1">
      <alignment horizontal="right" vertical="center"/>
    </xf>
    <xf numFmtId="1" fontId="6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4" fontId="6" fillId="2" borderId="0" xfId="0" applyNumberFormat="1" applyFont="1" applyFill="1" applyBorder="1" applyAlignment="1">
      <alignment horizontal="right" vertical="center"/>
    </xf>
    <xf numFmtId="1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4" fontId="3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0" fillId="4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4" fontId="6" fillId="0" borderId="1" xfId="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44" fontId="6" fillId="2" borderId="1" xfId="1" applyFont="1" applyFill="1" applyBorder="1" applyAlignment="1">
      <alignment vertical="center"/>
    </xf>
    <xf numFmtId="44" fontId="5" fillId="2" borderId="1" xfId="1" applyFont="1" applyFill="1" applyBorder="1" applyAlignment="1">
      <alignment horizontal="right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right" vertical="center" wrapText="1"/>
    </xf>
    <xf numFmtId="0" fontId="4" fillId="5" borderId="9" xfId="0" applyFont="1" applyFill="1" applyBorder="1" applyAlignment="1">
      <alignment horizontal="center" vertical="center" wrapText="1"/>
    </xf>
    <xf numFmtId="4" fontId="4" fillId="5" borderId="5" xfId="0" applyNumberFormat="1" applyFont="1" applyFill="1" applyBorder="1" applyAlignment="1">
      <alignment horizontal="right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right" vertical="center"/>
    </xf>
    <xf numFmtId="4" fontId="4" fillId="5" borderId="7" xfId="0" applyNumberFormat="1" applyFont="1" applyFill="1" applyBorder="1" applyAlignment="1">
      <alignment horizontal="right" vertical="center" wrapText="1"/>
    </xf>
    <xf numFmtId="4" fontId="11" fillId="0" borderId="5" xfId="0" applyNumberFormat="1" applyFont="1" applyBorder="1" applyAlignment="1">
      <alignment horizontal="right" vertical="center"/>
    </xf>
    <xf numFmtId="0" fontId="4" fillId="5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4" fontId="12" fillId="0" borderId="1" xfId="0" applyNumberFormat="1" applyFont="1" applyBorder="1"/>
    <xf numFmtId="4" fontId="7" fillId="2" borderId="1" xfId="0" applyNumberFormat="1" applyFont="1" applyFill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left" vertical="center" indent="1" shrinkToFit="1"/>
    </xf>
    <xf numFmtId="1" fontId="5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/>
    <xf numFmtId="1" fontId="7" fillId="0" borderId="1" xfId="0" applyNumberFormat="1" applyFont="1" applyBorder="1" applyAlignment="1">
      <alignment horizontal="center" vertical="center" shrinkToFit="1"/>
    </xf>
    <xf numFmtId="0" fontId="2" fillId="5" borderId="5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7"/>
  <sheetViews>
    <sheetView topLeftCell="A25" workbookViewId="0">
      <selection activeCell="A67" sqref="A67:K67"/>
    </sheetView>
  </sheetViews>
  <sheetFormatPr defaultRowHeight="15" x14ac:dyDescent="0.25"/>
  <cols>
    <col min="3" max="3" width="45.5703125" customWidth="1"/>
    <col min="6" max="6" width="14.140625" customWidth="1"/>
    <col min="7" max="7" width="11.7109375" customWidth="1"/>
    <col min="8" max="8" width="11.85546875" customWidth="1"/>
    <col min="9" max="9" width="11.42578125" customWidth="1"/>
    <col min="10" max="10" width="12.42578125" customWidth="1"/>
    <col min="11" max="11" width="11.5703125" customWidth="1"/>
    <col min="12" max="12" width="15.42578125" customWidth="1"/>
    <col min="13" max="13" width="17" customWidth="1"/>
    <col min="14" max="14" width="8.42578125" customWidth="1"/>
    <col min="15" max="15" width="0.140625" hidden="1" customWidth="1"/>
    <col min="16" max="21" width="9.28515625" hidden="1" customWidth="1"/>
    <col min="22" max="22" width="10.140625" hidden="1" customWidth="1"/>
    <col min="23" max="23" width="8.42578125" customWidth="1"/>
    <col min="24" max="24" width="0.140625" hidden="1" customWidth="1"/>
    <col min="25" max="29" width="9.28515625" hidden="1" customWidth="1"/>
    <col min="30" max="30" width="10.140625" hidden="1" customWidth="1"/>
    <col min="32" max="38" width="9.140625" hidden="1" customWidth="1"/>
  </cols>
  <sheetData>
    <row r="1" spans="1:38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44"/>
    </row>
    <row r="2" spans="1:38" x14ac:dyDescent="0.25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38" ht="180" x14ac:dyDescent="0.25">
      <c r="A3" s="45" t="s">
        <v>2</v>
      </c>
      <c r="B3" s="45" t="s">
        <v>3</v>
      </c>
      <c r="C3" s="45" t="s">
        <v>4</v>
      </c>
      <c r="D3" s="45" t="s">
        <v>5</v>
      </c>
      <c r="E3" s="46" t="s">
        <v>6</v>
      </c>
      <c r="F3" s="47" t="s">
        <v>7</v>
      </c>
      <c r="G3" s="46" t="s">
        <v>8</v>
      </c>
      <c r="H3" s="46" t="s">
        <v>9</v>
      </c>
      <c r="I3" s="47" t="s">
        <v>10</v>
      </c>
      <c r="J3" s="47" t="s">
        <v>11</v>
      </c>
      <c r="K3" s="47" t="s">
        <v>12</v>
      </c>
      <c r="L3" s="47" t="s">
        <v>13</v>
      </c>
      <c r="O3" s="21" t="s">
        <v>6</v>
      </c>
      <c r="P3" s="22" t="s">
        <v>7</v>
      </c>
      <c r="Q3" s="21" t="s">
        <v>8</v>
      </c>
      <c r="R3" s="22" t="s">
        <v>9</v>
      </c>
      <c r="S3" s="22" t="s">
        <v>10</v>
      </c>
      <c r="T3" s="22" t="s">
        <v>11</v>
      </c>
      <c r="U3" s="22" t="s">
        <v>12</v>
      </c>
      <c r="V3" s="22" t="s">
        <v>13</v>
      </c>
      <c r="X3" s="20" t="s">
        <v>7</v>
      </c>
      <c r="Y3" s="19" t="s">
        <v>8</v>
      </c>
      <c r="Z3" s="20" t="s">
        <v>9</v>
      </c>
      <c r="AA3" s="20" t="s">
        <v>10</v>
      </c>
      <c r="AB3" s="20" t="s">
        <v>11</v>
      </c>
      <c r="AC3" s="20" t="s">
        <v>12</v>
      </c>
      <c r="AD3" s="20" t="s">
        <v>13</v>
      </c>
      <c r="AF3" s="14" t="s">
        <v>7</v>
      </c>
      <c r="AG3" s="13" t="s">
        <v>8</v>
      </c>
      <c r="AH3" s="14" t="s">
        <v>9</v>
      </c>
      <c r="AI3" s="14" t="s">
        <v>10</v>
      </c>
      <c r="AJ3" s="14" t="s">
        <v>11</v>
      </c>
      <c r="AK3" s="14" t="s">
        <v>12</v>
      </c>
      <c r="AL3" s="14" t="s">
        <v>13</v>
      </c>
    </row>
    <row r="4" spans="1:38" ht="72.75" customHeight="1" x14ac:dyDescent="0.25">
      <c r="A4" s="5">
        <v>1</v>
      </c>
      <c r="B4" s="5">
        <v>150</v>
      </c>
      <c r="C4" s="6" t="s">
        <v>14</v>
      </c>
      <c r="D4" s="5" t="s">
        <v>15</v>
      </c>
      <c r="E4" s="7">
        <v>2000</v>
      </c>
      <c r="F4" s="29">
        <f>AVERAGE(P4,X4,AF4)</f>
        <v>4.559873333333333</v>
      </c>
      <c r="G4" s="7">
        <v>1000</v>
      </c>
      <c r="H4" s="27">
        <f>AVERAGE(R4,Z4,AH4)</f>
        <v>2.2799366666666665</v>
      </c>
      <c r="I4" s="9">
        <f>E4*F4</f>
        <v>9119.746666666666</v>
      </c>
      <c r="J4" s="10">
        <f>G4*H4</f>
        <v>2279.9366666666665</v>
      </c>
      <c r="K4" s="9">
        <f>SUM(I4+J4)</f>
        <v>11399.683333333332</v>
      </c>
      <c r="L4" s="10">
        <f>K4*12</f>
        <v>136796.19999999998</v>
      </c>
      <c r="M4" s="43"/>
      <c r="O4" s="23">
        <v>2000</v>
      </c>
      <c r="P4" s="24">
        <v>4.37</v>
      </c>
      <c r="Q4" s="23">
        <v>1000</v>
      </c>
      <c r="R4" s="25">
        <v>2.1850000000000001</v>
      </c>
      <c r="S4" s="25">
        <v>8740</v>
      </c>
      <c r="T4" s="26">
        <v>2185</v>
      </c>
      <c r="U4" s="25">
        <v>10925</v>
      </c>
      <c r="V4" s="26">
        <v>131100</v>
      </c>
      <c r="X4" s="8">
        <v>4.5599999999999996</v>
      </c>
      <c r="Y4" s="7">
        <v>1000</v>
      </c>
      <c r="Z4" s="9">
        <v>2.2799999999999998</v>
      </c>
      <c r="AA4" s="9">
        <v>9120</v>
      </c>
      <c r="AB4" s="10">
        <v>2280</v>
      </c>
      <c r="AC4" s="9">
        <v>11400</v>
      </c>
      <c r="AD4" s="10">
        <v>136800</v>
      </c>
      <c r="AF4" s="16">
        <v>4.7496200000000002</v>
      </c>
      <c r="AG4" s="15">
        <v>1000</v>
      </c>
      <c r="AH4" s="17">
        <v>2.3748100000000001</v>
      </c>
      <c r="AI4" s="17">
        <v>9499.24</v>
      </c>
      <c r="AJ4" s="18">
        <v>2374.81</v>
      </c>
      <c r="AK4" s="17">
        <v>11874.05</v>
      </c>
      <c r="AL4" s="18">
        <v>142488.59999999998</v>
      </c>
    </row>
    <row r="5" spans="1:38" ht="63.75" x14ac:dyDescent="0.25">
      <c r="A5" s="5">
        <v>2</v>
      </c>
      <c r="B5" s="5">
        <v>150</v>
      </c>
      <c r="C5" s="6" t="s">
        <v>16</v>
      </c>
      <c r="D5" s="5" t="s">
        <v>15</v>
      </c>
      <c r="E5" s="7">
        <v>2000</v>
      </c>
      <c r="F5" s="29">
        <f t="shared" ref="F5:F65" si="0">AVERAGE(P5,X5,AF5)</f>
        <v>4.7399078333333335</v>
      </c>
      <c r="G5" s="7">
        <v>1000</v>
      </c>
      <c r="H5" s="27">
        <f t="shared" ref="H5:H65" si="1">AVERAGE(R5,Z5,AH5)</f>
        <v>2.3699539166666668</v>
      </c>
      <c r="I5" s="9">
        <f t="shared" ref="I5:I65" si="2">E5*F5</f>
        <v>9479.8156666666673</v>
      </c>
      <c r="J5" s="10">
        <f t="shared" ref="J5:J65" si="3">G5*H5</f>
        <v>2369.9539166666668</v>
      </c>
      <c r="K5" s="9">
        <f t="shared" ref="K5:K66" si="4">SUM(I5+J5)</f>
        <v>11849.769583333335</v>
      </c>
      <c r="L5" s="10">
        <f t="shared" ref="L5:L66" si="5">K5*12</f>
        <v>142197.23500000002</v>
      </c>
      <c r="M5" s="43"/>
      <c r="O5" s="23">
        <v>2000</v>
      </c>
      <c r="P5" s="24">
        <v>4.5425000000000004</v>
      </c>
      <c r="Q5" s="23">
        <v>1000</v>
      </c>
      <c r="R5" s="25">
        <v>2.2712500000000002</v>
      </c>
      <c r="S5" s="25">
        <v>9085</v>
      </c>
      <c r="T5" s="26">
        <v>2271.25</v>
      </c>
      <c r="U5" s="25">
        <v>11356.25</v>
      </c>
      <c r="V5" s="26">
        <v>136275</v>
      </c>
      <c r="X5" s="8">
        <v>4.74</v>
      </c>
      <c r="Y5" s="7">
        <v>1000</v>
      </c>
      <c r="Z5" s="9">
        <v>2.37</v>
      </c>
      <c r="AA5" s="9">
        <v>9480</v>
      </c>
      <c r="AB5" s="10">
        <v>2370</v>
      </c>
      <c r="AC5" s="9">
        <v>11850</v>
      </c>
      <c r="AD5" s="10">
        <v>142200</v>
      </c>
      <c r="AF5" s="16">
        <v>4.9372235</v>
      </c>
      <c r="AG5" s="15">
        <v>1000</v>
      </c>
      <c r="AH5" s="17">
        <v>2.46861175</v>
      </c>
      <c r="AI5" s="17">
        <v>9874.4470000000001</v>
      </c>
      <c r="AJ5" s="18">
        <v>2468.61175</v>
      </c>
      <c r="AK5" s="17">
        <v>12343.05875</v>
      </c>
      <c r="AL5" s="18">
        <v>148116.70500000002</v>
      </c>
    </row>
    <row r="6" spans="1:38" ht="63.75" x14ac:dyDescent="0.25">
      <c r="A6" s="5">
        <v>3</v>
      </c>
      <c r="B6" s="5">
        <v>150</v>
      </c>
      <c r="C6" s="6" t="s">
        <v>17</v>
      </c>
      <c r="D6" s="5" t="s">
        <v>15</v>
      </c>
      <c r="E6" s="7">
        <v>2000</v>
      </c>
      <c r="F6" s="29">
        <f t="shared" si="0"/>
        <v>4.8599459999999999</v>
      </c>
      <c r="G6" s="7">
        <v>1000</v>
      </c>
      <c r="H6" s="27">
        <f t="shared" si="1"/>
        <v>2.4299729999999999</v>
      </c>
      <c r="I6" s="9">
        <f t="shared" si="2"/>
        <v>9719.8919999999998</v>
      </c>
      <c r="J6" s="10">
        <f t="shared" si="3"/>
        <v>2429.973</v>
      </c>
      <c r="K6" s="9">
        <f t="shared" si="4"/>
        <v>12149.865</v>
      </c>
      <c r="L6" s="10">
        <f t="shared" si="5"/>
        <v>145798.38</v>
      </c>
      <c r="M6" s="43"/>
      <c r="O6" s="23">
        <v>2000</v>
      </c>
      <c r="P6" s="24">
        <v>4.6574999999999998</v>
      </c>
      <c r="Q6" s="23">
        <v>1000</v>
      </c>
      <c r="R6" s="25">
        <v>2.3287499999999999</v>
      </c>
      <c r="S6" s="25">
        <v>9315</v>
      </c>
      <c r="T6" s="26">
        <v>2328.75</v>
      </c>
      <c r="U6" s="25">
        <v>11643.75</v>
      </c>
      <c r="V6" s="26">
        <v>139725</v>
      </c>
      <c r="X6" s="8">
        <v>4.8599999999999994</v>
      </c>
      <c r="Y6" s="7">
        <v>1000</v>
      </c>
      <c r="Z6" s="9">
        <v>2.4299999999999997</v>
      </c>
      <c r="AA6" s="9">
        <v>9719.9999999999982</v>
      </c>
      <c r="AB6" s="10">
        <v>2429.9999999999995</v>
      </c>
      <c r="AC6" s="9">
        <v>12149.999999999998</v>
      </c>
      <c r="AD6" s="10">
        <v>145799.99999999997</v>
      </c>
      <c r="AF6" s="16">
        <v>5.0623379999999996</v>
      </c>
      <c r="AG6" s="15">
        <v>1000</v>
      </c>
      <c r="AH6" s="17">
        <v>2.5311689999999998</v>
      </c>
      <c r="AI6" s="17">
        <v>10124.675999999999</v>
      </c>
      <c r="AJ6" s="18">
        <v>2531.1689999999999</v>
      </c>
      <c r="AK6" s="17">
        <v>12655.844999999999</v>
      </c>
      <c r="AL6" s="18">
        <v>151870.13999999998</v>
      </c>
    </row>
    <row r="7" spans="1:38" ht="63.75" x14ac:dyDescent="0.25">
      <c r="A7" s="5">
        <v>4</v>
      </c>
      <c r="B7" s="5">
        <v>150</v>
      </c>
      <c r="C7" s="6" t="s">
        <v>18</v>
      </c>
      <c r="D7" s="5" t="s">
        <v>15</v>
      </c>
      <c r="E7" s="7">
        <v>2000</v>
      </c>
      <c r="F7" s="29">
        <f t="shared" si="0"/>
        <v>4.7399868333333339</v>
      </c>
      <c r="G7" s="7">
        <v>1000</v>
      </c>
      <c r="H7" s="27">
        <f t="shared" si="1"/>
        <v>2.369993416666667</v>
      </c>
      <c r="I7" s="9">
        <f t="shared" si="2"/>
        <v>9479.9736666666686</v>
      </c>
      <c r="J7" s="10">
        <f t="shared" si="3"/>
        <v>2369.9934166666671</v>
      </c>
      <c r="K7" s="9">
        <f t="shared" si="4"/>
        <v>11849.967083333337</v>
      </c>
      <c r="L7" s="10">
        <f t="shared" si="5"/>
        <v>142199.60500000004</v>
      </c>
      <c r="M7" s="43"/>
      <c r="O7" s="23">
        <v>2000</v>
      </c>
      <c r="P7" s="24">
        <v>4.5425000000000004</v>
      </c>
      <c r="Q7" s="23">
        <v>1000</v>
      </c>
      <c r="R7" s="25">
        <v>2.2712500000000002</v>
      </c>
      <c r="S7" s="25">
        <v>9085</v>
      </c>
      <c r="T7" s="26">
        <v>2271.25</v>
      </c>
      <c r="U7" s="25">
        <v>11356.25</v>
      </c>
      <c r="V7" s="26">
        <v>136275</v>
      </c>
      <c r="X7" s="8">
        <v>4.74</v>
      </c>
      <c r="Y7" s="7">
        <v>1000</v>
      </c>
      <c r="Z7" s="9">
        <v>2.37</v>
      </c>
      <c r="AA7" s="9">
        <v>9480</v>
      </c>
      <c r="AB7" s="10">
        <v>2370</v>
      </c>
      <c r="AC7" s="9">
        <v>11850</v>
      </c>
      <c r="AD7" s="10">
        <v>142200</v>
      </c>
      <c r="AF7" s="16">
        <v>4.9374605000000003</v>
      </c>
      <c r="AG7" s="15">
        <v>1000</v>
      </c>
      <c r="AH7" s="17">
        <v>2.4687302500000001</v>
      </c>
      <c r="AI7" s="17">
        <v>9874.9210000000003</v>
      </c>
      <c r="AJ7" s="18">
        <v>2468.7302500000001</v>
      </c>
      <c r="AK7" s="17">
        <v>12343.651250000001</v>
      </c>
      <c r="AL7" s="18">
        <v>148123.815</v>
      </c>
    </row>
    <row r="8" spans="1:38" ht="76.5" x14ac:dyDescent="0.25">
      <c r="A8" s="5">
        <v>5</v>
      </c>
      <c r="B8" s="5">
        <v>150</v>
      </c>
      <c r="C8" s="6" t="s">
        <v>19</v>
      </c>
      <c r="D8" s="5" t="s">
        <v>15</v>
      </c>
      <c r="E8" s="7">
        <v>2000</v>
      </c>
      <c r="F8" s="29">
        <f t="shared" si="0"/>
        <v>5.7600319999999998</v>
      </c>
      <c r="G8" s="7">
        <v>1000</v>
      </c>
      <c r="H8" s="27">
        <f t="shared" si="1"/>
        <v>2.8800159999999999</v>
      </c>
      <c r="I8" s="9">
        <f t="shared" si="2"/>
        <v>11520.064</v>
      </c>
      <c r="J8" s="10">
        <f t="shared" si="3"/>
        <v>2880.0160000000001</v>
      </c>
      <c r="K8" s="9">
        <f t="shared" si="4"/>
        <v>14400.08</v>
      </c>
      <c r="L8" s="10">
        <f t="shared" si="5"/>
        <v>172800.96</v>
      </c>
      <c r="M8" s="43"/>
      <c r="O8" s="23">
        <v>2000</v>
      </c>
      <c r="P8" s="24">
        <v>5.52</v>
      </c>
      <c r="Q8" s="23">
        <v>1000</v>
      </c>
      <c r="R8" s="25">
        <v>2.76</v>
      </c>
      <c r="S8" s="25">
        <v>11040</v>
      </c>
      <c r="T8" s="26">
        <v>2760</v>
      </c>
      <c r="U8" s="25">
        <v>13800</v>
      </c>
      <c r="V8" s="26">
        <v>165600</v>
      </c>
      <c r="X8" s="8">
        <v>5.76</v>
      </c>
      <c r="Y8" s="7">
        <v>1000</v>
      </c>
      <c r="Z8" s="9">
        <v>2.88</v>
      </c>
      <c r="AA8" s="9">
        <v>11520</v>
      </c>
      <c r="AB8" s="10">
        <v>2880</v>
      </c>
      <c r="AC8" s="9">
        <v>14400</v>
      </c>
      <c r="AD8" s="10">
        <v>172800</v>
      </c>
      <c r="AF8" s="16">
        <v>6.0000960000000001</v>
      </c>
      <c r="AG8" s="15">
        <v>1000</v>
      </c>
      <c r="AH8" s="17">
        <v>3.000048</v>
      </c>
      <c r="AI8" s="17">
        <v>12000.192000000001</v>
      </c>
      <c r="AJ8" s="18">
        <v>3000.0480000000002</v>
      </c>
      <c r="AK8" s="17">
        <v>15000.240000000002</v>
      </c>
      <c r="AL8" s="18">
        <v>180002.88</v>
      </c>
    </row>
    <row r="9" spans="1:38" ht="63.75" x14ac:dyDescent="0.25">
      <c r="A9" s="5">
        <v>6</v>
      </c>
      <c r="B9" s="5">
        <v>150</v>
      </c>
      <c r="C9" s="6" t="s">
        <v>20</v>
      </c>
      <c r="D9" s="5" t="s">
        <v>15</v>
      </c>
      <c r="E9" s="7">
        <v>2000</v>
      </c>
      <c r="F9" s="29">
        <f t="shared" si="0"/>
        <v>5.3400741666666667</v>
      </c>
      <c r="G9" s="7">
        <v>1000</v>
      </c>
      <c r="H9" s="27">
        <f t="shared" si="1"/>
        <v>2.6700370833333333</v>
      </c>
      <c r="I9" s="9">
        <f t="shared" si="2"/>
        <v>10680.148333333333</v>
      </c>
      <c r="J9" s="10">
        <f t="shared" si="3"/>
        <v>2670.0370833333332</v>
      </c>
      <c r="K9" s="9">
        <f t="shared" si="4"/>
        <v>13350.185416666665</v>
      </c>
      <c r="L9" s="10">
        <f t="shared" si="5"/>
        <v>160202.22499999998</v>
      </c>
      <c r="M9" s="43"/>
      <c r="O9" s="23">
        <v>2000</v>
      </c>
      <c r="P9" s="24">
        <v>5.1174999999999997</v>
      </c>
      <c r="Q9" s="23">
        <v>1000</v>
      </c>
      <c r="R9" s="25">
        <v>2.5587499999999999</v>
      </c>
      <c r="S9" s="25">
        <v>10235</v>
      </c>
      <c r="T9" s="26">
        <v>2558.75</v>
      </c>
      <c r="U9" s="25">
        <v>12793.75</v>
      </c>
      <c r="V9" s="26">
        <v>153525</v>
      </c>
      <c r="X9" s="8">
        <v>5.34</v>
      </c>
      <c r="Y9" s="7">
        <v>1000</v>
      </c>
      <c r="Z9" s="9">
        <v>2.67</v>
      </c>
      <c r="AA9" s="9">
        <v>10680</v>
      </c>
      <c r="AB9" s="10">
        <v>2670</v>
      </c>
      <c r="AC9" s="9">
        <v>13350</v>
      </c>
      <c r="AD9" s="10">
        <v>160200</v>
      </c>
      <c r="AF9" s="16">
        <v>5.5627225000000005</v>
      </c>
      <c r="AG9" s="15">
        <v>1000</v>
      </c>
      <c r="AH9" s="17">
        <v>2.7813612500000002</v>
      </c>
      <c r="AI9" s="17">
        <v>11125.445000000002</v>
      </c>
      <c r="AJ9" s="18">
        <v>2781.3612500000004</v>
      </c>
      <c r="AK9" s="17">
        <v>13906.806250000001</v>
      </c>
      <c r="AL9" s="18">
        <v>166881.67500000002</v>
      </c>
    </row>
    <row r="10" spans="1:38" ht="76.5" x14ac:dyDescent="0.25">
      <c r="A10" s="5">
        <v>7</v>
      </c>
      <c r="B10" s="5">
        <v>150</v>
      </c>
      <c r="C10" s="6" t="s">
        <v>21</v>
      </c>
      <c r="D10" s="5" t="s">
        <v>15</v>
      </c>
      <c r="E10" s="7">
        <v>2000</v>
      </c>
      <c r="F10" s="29">
        <f t="shared" si="0"/>
        <v>5.9401320000000011</v>
      </c>
      <c r="G10" s="7">
        <v>1000</v>
      </c>
      <c r="H10" s="27">
        <f t="shared" si="1"/>
        <v>2.9700660000000005</v>
      </c>
      <c r="I10" s="9">
        <f t="shared" si="2"/>
        <v>11880.264000000003</v>
      </c>
      <c r="J10" s="10">
        <f t="shared" si="3"/>
        <v>2970.0660000000007</v>
      </c>
      <c r="K10" s="9">
        <f t="shared" si="4"/>
        <v>14850.330000000004</v>
      </c>
      <c r="L10" s="10">
        <f t="shared" si="5"/>
        <v>178203.96000000005</v>
      </c>
      <c r="M10" s="43"/>
      <c r="O10" s="23">
        <v>2000</v>
      </c>
      <c r="P10" s="24">
        <v>5.6924999999999999</v>
      </c>
      <c r="Q10" s="23">
        <v>1000</v>
      </c>
      <c r="R10" s="25">
        <v>2.8462499999999999</v>
      </c>
      <c r="S10" s="25">
        <v>11385</v>
      </c>
      <c r="T10" s="26">
        <v>2846.25</v>
      </c>
      <c r="U10" s="25">
        <v>14231.25</v>
      </c>
      <c r="V10" s="26">
        <v>170775</v>
      </c>
      <c r="X10" s="8">
        <v>5.94</v>
      </c>
      <c r="Y10" s="7">
        <v>1000</v>
      </c>
      <c r="Z10" s="9">
        <v>2.97</v>
      </c>
      <c r="AA10" s="9">
        <v>11880</v>
      </c>
      <c r="AB10" s="10">
        <v>2970</v>
      </c>
      <c r="AC10" s="9">
        <v>14850</v>
      </c>
      <c r="AD10" s="10">
        <v>178200</v>
      </c>
      <c r="AF10" s="16">
        <v>6.1878960000000003</v>
      </c>
      <c r="AG10" s="15">
        <v>1000</v>
      </c>
      <c r="AH10" s="17">
        <v>3.0939480000000001</v>
      </c>
      <c r="AI10" s="17">
        <v>12375.792000000001</v>
      </c>
      <c r="AJ10" s="18">
        <v>3093.9480000000003</v>
      </c>
      <c r="AK10" s="17">
        <v>15469.740000000002</v>
      </c>
      <c r="AL10" s="18">
        <v>185636.88</v>
      </c>
    </row>
    <row r="11" spans="1:38" ht="76.5" x14ac:dyDescent="0.25">
      <c r="A11" s="5">
        <v>8</v>
      </c>
      <c r="B11" s="5">
        <v>150</v>
      </c>
      <c r="C11" s="6" t="s">
        <v>22</v>
      </c>
      <c r="D11" s="5" t="s">
        <v>15</v>
      </c>
      <c r="E11" s="7">
        <v>2000</v>
      </c>
      <c r="F11" s="29">
        <f t="shared" si="0"/>
        <v>7.2242207333333326</v>
      </c>
      <c r="G11" s="7">
        <v>1000</v>
      </c>
      <c r="H11" s="27">
        <f t="shared" si="1"/>
        <v>3.6121103666666663</v>
      </c>
      <c r="I11" s="9">
        <f t="shared" si="2"/>
        <v>14448.441466666665</v>
      </c>
      <c r="J11" s="10">
        <f t="shared" si="3"/>
        <v>3612.1103666666663</v>
      </c>
      <c r="K11" s="9">
        <f t="shared" si="4"/>
        <v>18060.551833333331</v>
      </c>
      <c r="L11" s="10">
        <f t="shared" si="5"/>
        <v>216726.62199999997</v>
      </c>
      <c r="M11" s="43"/>
      <c r="O11" s="23">
        <v>2000</v>
      </c>
      <c r="P11" s="24">
        <v>6.9229999999999992</v>
      </c>
      <c r="Q11" s="23">
        <v>1000</v>
      </c>
      <c r="R11" s="25">
        <v>3.4614999999999996</v>
      </c>
      <c r="S11" s="25">
        <v>13845.999999999998</v>
      </c>
      <c r="T11" s="26">
        <v>3461.4999999999995</v>
      </c>
      <c r="U11" s="25">
        <v>17307.499999999996</v>
      </c>
      <c r="V11" s="26">
        <v>207689.99999999994</v>
      </c>
      <c r="X11" s="8">
        <v>7.2239999999999993</v>
      </c>
      <c r="Y11" s="7">
        <v>1000</v>
      </c>
      <c r="Z11" s="9">
        <v>3.6119999999999997</v>
      </c>
      <c r="AA11" s="9">
        <v>14447.999999999998</v>
      </c>
      <c r="AB11" s="10">
        <v>3611.9999999999995</v>
      </c>
      <c r="AC11" s="9">
        <v>18059.999999999996</v>
      </c>
      <c r="AD11" s="10">
        <v>216719.99999999994</v>
      </c>
      <c r="AF11" s="16">
        <v>7.5256621999999993</v>
      </c>
      <c r="AG11" s="15">
        <v>1000</v>
      </c>
      <c r="AH11" s="17">
        <v>3.7628310999999997</v>
      </c>
      <c r="AI11" s="17">
        <v>15051.324399999998</v>
      </c>
      <c r="AJ11" s="18">
        <v>3762.8310999999994</v>
      </c>
      <c r="AK11" s="17">
        <v>18814.155499999997</v>
      </c>
      <c r="AL11" s="18">
        <v>225769.86599999998</v>
      </c>
    </row>
    <row r="12" spans="1:38" ht="63.75" x14ac:dyDescent="0.25">
      <c r="A12" s="5">
        <v>9</v>
      </c>
      <c r="B12" s="5">
        <v>150</v>
      </c>
      <c r="C12" s="6" t="s">
        <v>23</v>
      </c>
      <c r="D12" s="5" t="s">
        <v>15</v>
      </c>
      <c r="E12" s="7">
        <v>2000</v>
      </c>
      <c r="F12" s="29">
        <f t="shared" si="0"/>
        <v>5.8802286666666674</v>
      </c>
      <c r="G12" s="7">
        <v>1000</v>
      </c>
      <c r="H12" s="27">
        <f t="shared" si="1"/>
        <v>2.9401143333333337</v>
      </c>
      <c r="I12" s="9">
        <f t="shared" si="2"/>
        <v>11760.457333333336</v>
      </c>
      <c r="J12" s="10">
        <f t="shared" si="3"/>
        <v>2940.1143333333339</v>
      </c>
      <c r="K12" s="9">
        <f t="shared" si="4"/>
        <v>14700.57166666667</v>
      </c>
      <c r="L12" s="10">
        <f t="shared" si="5"/>
        <v>176406.86000000004</v>
      </c>
      <c r="M12" s="43"/>
      <c r="O12" s="23">
        <v>2000</v>
      </c>
      <c r="P12" s="24">
        <v>5.6350000000000007</v>
      </c>
      <c r="Q12" s="23">
        <v>1000</v>
      </c>
      <c r="R12" s="25">
        <v>2.8175000000000003</v>
      </c>
      <c r="S12" s="25">
        <v>11270.000000000002</v>
      </c>
      <c r="T12" s="26">
        <v>2817.5000000000005</v>
      </c>
      <c r="U12" s="25">
        <v>14087.500000000002</v>
      </c>
      <c r="V12" s="26">
        <v>169050.00000000003</v>
      </c>
      <c r="X12" s="8">
        <v>5.8800000000000008</v>
      </c>
      <c r="Y12" s="7">
        <v>1000</v>
      </c>
      <c r="Z12" s="9">
        <v>2.9400000000000004</v>
      </c>
      <c r="AA12" s="9">
        <v>11760.000000000002</v>
      </c>
      <c r="AB12" s="10">
        <v>2940.0000000000005</v>
      </c>
      <c r="AC12" s="9">
        <v>14700.000000000002</v>
      </c>
      <c r="AD12" s="10">
        <v>176400.00000000003</v>
      </c>
      <c r="AF12" s="16">
        <v>6.125686</v>
      </c>
      <c r="AG12" s="15">
        <v>1000</v>
      </c>
      <c r="AH12" s="17">
        <v>3.062843</v>
      </c>
      <c r="AI12" s="17">
        <v>12251.371999999999</v>
      </c>
      <c r="AJ12" s="18">
        <v>3062.8429999999998</v>
      </c>
      <c r="AK12" s="17">
        <v>15314.215</v>
      </c>
      <c r="AL12" s="18">
        <v>183770.58000000002</v>
      </c>
    </row>
    <row r="13" spans="1:38" ht="76.5" x14ac:dyDescent="0.25">
      <c r="A13" s="5">
        <v>10</v>
      </c>
      <c r="B13" s="5">
        <v>150</v>
      </c>
      <c r="C13" s="6" t="s">
        <v>24</v>
      </c>
      <c r="D13" s="5" t="s">
        <v>15</v>
      </c>
      <c r="E13" s="7">
        <v>2000</v>
      </c>
      <c r="F13" s="29">
        <f t="shared" si="0"/>
        <v>6.9603286666666664</v>
      </c>
      <c r="G13" s="7">
        <v>1000</v>
      </c>
      <c r="H13" s="27">
        <f t="shared" si="1"/>
        <v>3.4801643333333332</v>
      </c>
      <c r="I13" s="9">
        <f t="shared" si="2"/>
        <v>13920.657333333333</v>
      </c>
      <c r="J13" s="10">
        <f t="shared" si="3"/>
        <v>3480.1643333333332</v>
      </c>
      <c r="K13" s="9">
        <f t="shared" si="4"/>
        <v>17400.821666666667</v>
      </c>
      <c r="L13" s="10">
        <f t="shared" si="5"/>
        <v>208809.86</v>
      </c>
      <c r="M13" s="43"/>
      <c r="O13" s="23">
        <v>2000</v>
      </c>
      <c r="P13" s="24">
        <v>6.67</v>
      </c>
      <c r="Q13" s="23">
        <v>1000</v>
      </c>
      <c r="R13" s="25">
        <v>3.335</v>
      </c>
      <c r="S13" s="25">
        <v>13340</v>
      </c>
      <c r="T13" s="26">
        <v>3335</v>
      </c>
      <c r="U13" s="25">
        <v>16675</v>
      </c>
      <c r="V13" s="26">
        <v>200100</v>
      </c>
      <c r="X13" s="8">
        <v>6.96</v>
      </c>
      <c r="Y13" s="7">
        <v>1000</v>
      </c>
      <c r="Z13" s="9">
        <v>3.48</v>
      </c>
      <c r="AA13" s="9">
        <v>13920</v>
      </c>
      <c r="AB13" s="10">
        <v>3480</v>
      </c>
      <c r="AC13" s="9">
        <v>17400</v>
      </c>
      <c r="AD13" s="10">
        <v>208800</v>
      </c>
      <c r="AF13" s="16">
        <v>7.2509859999999993</v>
      </c>
      <c r="AG13" s="15">
        <v>1000</v>
      </c>
      <c r="AH13" s="17">
        <v>3.6254929999999996</v>
      </c>
      <c r="AI13" s="17">
        <v>14501.971999999998</v>
      </c>
      <c r="AJ13" s="18">
        <v>3625.4929999999995</v>
      </c>
      <c r="AK13" s="17">
        <v>18127.464999999997</v>
      </c>
      <c r="AL13" s="18">
        <v>217529.57999999996</v>
      </c>
    </row>
    <row r="14" spans="1:38" ht="76.5" x14ac:dyDescent="0.25">
      <c r="A14" s="5">
        <v>11</v>
      </c>
      <c r="B14" s="5">
        <v>150</v>
      </c>
      <c r="C14" s="6" t="s">
        <v>25</v>
      </c>
      <c r="D14" s="5" t="s">
        <v>15</v>
      </c>
      <c r="E14" s="7">
        <v>2000</v>
      </c>
      <c r="F14" s="29">
        <f t="shared" si="0"/>
        <v>9.3605199999999993</v>
      </c>
      <c r="G14" s="7">
        <v>1000</v>
      </c>
      <c r="H14" s="27">
        <f t="shared" si="1"/>
        <v>4.6802599999999996</v>
      </c>
      <c r="I14" s="9">
        <f t="shared" si="2"/>
        <v>18721.039999999997</v>
      </c>
      <c r="J14" s="10">
        <f t="shared" si="3"/>
        <v>4680.2599999999993</v>
      </c>
      <c r="K14" s="9">
        <f t="shared" si="4"/>
        <v>23401.299999999996</v>
      </c>
      <c r="L14" s="10">
        <f t="shared" si="5"/>
        <v>280815.59999999998</v>
      </c>
      <c r="M14" s="43"/>
      <c r="O14" s="23">
        <v>2000</v>
      </c>
      <c r="P14" s="24">
        <v>8.9699999999999989</v>
      </c>
      <c r="Q14" s="23">
        <v>1000</v>
      </c>
      <c r="R14" s="25">
        <v>4.4849999999999994</v>
      </c>
      <c r="S14" s="25">
        <v>17939.999999999996</v>
      </c>
      <c r="T14" s="26">
        <v>4484.9999999999991</v>
      </c>
      <c r="U14" s="25">
        <v>22424.999999999996</v>
      </c>
      <c r="V14" s="26">
        <v>269099.99999999994</v>
      </c>
      <c r="X14" s="8">
        <v>9.36</v>
      </c>
      <c r="Y14" s="7">
        <v>1000</v>
      </c>
      <c r="Z14" s="9">
        <v>4.68</v>
      </c>
      <c r="AA14" s="9">
        <v>18720</v>
      </c>
      <c r="AB14" s="10">
        <v>4680</v>
      </c>
      <c r="AC14" s="9">
        <v>23400</v>
      </c>
      <c r="AD14" s="10">
        <v>280800</v>
      </c>
      <c r="AF14" s="16">
        <v>9.7515599999999978</v>
      </c>
      <c r="AG14" s="15">
        <v>1000</v>
      </c>
      <c r="AH14" s="17">
        <v>4.8757799999999989</v>
      </c>
      <c r="AI14" s="17">
        <v>19503.119999999995</v>
      </c>
      <c r="AJ14" s="18">
        <v>4875.7799999999988</v>
      </c>
      <c r="AK14" s="17">
        <v>24378.899999999994</v>
      </c>
      <c r="AL14" s="18">
        <v>292546.79999999993</v>
      </c>
    </row>
    <row r="15" spans="1:38" ht="76.5" x14ac:dyDescent="0.25">
      <c r="A15" s="5">
        <v>12</v>
      </c>
      <c r="B15" s="5">
        <v>150</v>
      </c>
      <c r="C15" s="6" t="s">
        <v>26</v>
      </c>
      <c r="D15" s="5" t="s">
        <v>15</v>
      </c>
      <c r="E15" s="7">
        <v>2000</v>
      </c>
      <c r="F15" s="29">
        <f t="shared" si="0"/>
        <v>11.160713000000001</v>
      </c>
      <c r="G15" s="7">
        <v>1000</v>
      </c>
      <c r="H15" s="27">
        <f t="shared" si="1"/>
        <v>5.5803565000000006</v>
      </c>
      <c r="I15" s="9">
        <f t="shared" si="2"/>
        <v>22321.426000000003</v>
      </c>
      <c r="J15" s="10">
        <f t="shared" si="3"/>
        <v>5580.3565000000008</v>
      </c>
      <c r="K15" s="9">
        <f t="shared" si="4"/>
        <v>27901.782500000005</v>
      </c>
      <c r="L15" s="10">
        <f t="shared" si="5"/>
        <v>334821.39000000007</v>
      </c>
      <c r="M15" s="43"/>
      <c r="O15" s="23">
        <v>2000</v>
      </c>
      <c r="P15" s="24">
        <v>10.695</v>
      </c>
      <c r="Q15" s="23">
        <v>1000</v>
      </c>
      <c r="R15" s="25">
        <v>5.3475000000000001</v>
      </c>
      <c r="S15" s="25">
        <v>21390</v>
      </c>
      <c r="T15" s="26">
        <v>5347.5</v>
      </c>
      <c r="U15" s="25">
        <v>26737.5</v>
      </c>
      <c r="V15" s="26">
        <v>320850</v>
      </c>
      <c r="X15" s="8">
        <v>11.16</v>
      </c>
      <c r="Y15" s="7">
        <v>1000</v>
      </c>
      <c r="Z15" s="9">
        <v>5.58</v>
      </c>
      <c r="AA15" s="9">
        <v>22320</v>
      </c>
      <c r="AB15" s="10">
        <v>5580</v>
      </c>
      <c r="AC15" s="9">
        <v>27900</v>
      </c>
      <c r="AD15" s="10">
        <v>334800</v>
      </c>
      <c r="AF15" s="16">
        <v>11.627139</v>
      </c>
      <c r="AG15" s="15">
        <v>1000</v>
      </c>
      <c r="AH15" s="17">
        <v>5.8135694999999998</v>
      </c>
      <c r="AI15" s="17">
        <v>23254.277999999998</v>
      </c>
      <c r="AJ15" s="18">
        <v>5813.5694999999996</v>
      </c>
      <c r="AK15" s="17">
        <v>29067.847499999996</v>
      </c>
      <c r="AL15" s="18">
        <v>348814.16999999993</v>
      </c>
    </row>
    <row r="16" spans="1:38" ht="76.5" x14ac:dyDescent="0.25">
      <c r="A16" s="5">
        <v>13</v>
      </c>
      <c r="B16" s="5">
        <v>150</v>
      </c>
      <c r="C16" s="6" t="s">
        <v>27</v>
      </c>
      <c r="D16" s="5" t="s">
        <v>15</v>
      </c>
      <c r="E16" s="7">
        <v>2000</v>
      </c>
      <c r="F16" s="29">
        <f t="shared" si="0"/>
        <v>11.340818999999998</v>
      </c>
      <c r="G16" s="7">
        <v>1000</v>
      </c>
      <c r="H16" s="27">
        <f t="shared" si="1"/>
        <v>5.670409499999999</v>
      </c>
      <c r="I16" s="9">
        <f t="shared" si="2"/>
        <v>22681.637999999995</v>
      </c>
      <c r="J16" s="10">
        <f t="shared" si="3"/>
        <v>5670.4094999999988</v>
      </c>
      <c r="K16" s="9">
        <f t="shared" si="4"/>
        <v>28352.047499999993</v>
      </c>
      <c r="L16" s="10">
        <f t="shared" si="5"/>
        <v>340224.56999999995</v>
      </c>
      <c r="M16" s="43"/>
      <c r="O16" s="23">
        <v>2000</v>
      </c>
      <c r="P16" s="24">
        <v>10.8675</v>
      </c>
      <c r="Q16" s="23">
        <v>1000</v>
      </c>
      <c r="R16" s="25">
        <v>5.4337499999999999</v>
      </c>
      <c r="S16" s="25">
        <v>21735</v>
      </c>
      <c r="T16" s="26">
        <v>5433.75</v>
      </c>
      <c r="U16" s="25">
        <v>27168.75</v>
      </c>
      <c r="V16" s="26">
        <v>326025</v>
      </c>
      <c r="X16" s="8">
        <v>11.34</v>
      </c>
      <c r="Y16" s="7">
        <v>1000</v>
      </c>
      <c r="Z16" s="9">
        <v>5.67</v>
      </c>
      <c r="AA16" s="9">
        <v>22680</v>
      </c>
      <c r="AB16" s="10">
        <v>5670</v>
      </c>
      <c r="AC16" s="9">
        <v>28350</v>
      </c>
      <c r="AD16" s="10">
        <v>340200</v>
      </c>
      <c r="AF16" s="16">
        <v>11.814956999999998</v>
      </c>
      <c r="AG16" s="15">
        <v>1000</v>
      </c>
      <c r="AH16" s="17">
        <v>5.907478499999999</v>
      </c>
      <c r="AI16" s="17">
        <v>23629.913999999997</v>
      </c>
      <c r="AJ16" s="18">
        <v>5907.4784999999993</v>
      </c>
      <c r="AK16" s="17">
        <v>29537.392499999994</v>
      </c>
      <c r="AL16" s="18">
        <v>354448.70999999996</v>
      </c>
    </row>
    <row r="17" spans="1:38" ht="76.5" x14ac:dyDescent="0.25">
      <c r="A17" s="5">
        <v>14</v>
      </c>
      <c r="B17" s="5">
        <v>150</v>
      </c>
      <c r="C17" s="6" t="s">
        <v>28</v>
      </c>
      <c r="D17" s="5" t="s">
        <v>15</v>
      </c>
      <c r="E17" s="7">
        <v>2000</v>
      </c>
      <c r="F17" s="29">
        <f t="shared" si="0"/>
        <v>16.141300166666667</v>
      </c>
      <c r="G17" s="7">
        <v>1000</v>
      </c>
      <c r="H17" s="27">
        <f t="shared" si="1"/>
        <v>8.0706500833333337</v>
      </c>
      <c r="I17" s="9">
        <f t="shared" si="2"/>
        <v>32282.600333333336</v>
      </c>
      <c r="J17" s="10">
        <f t="shared" si="3"/>
        <v>8070.6500833333339</v>
      </c>
      <c r="K17" s="9">
        <f t="shared" si="4"/>
        <v>40353.250416666669</v>
      </c>
      <c r="L17" s="10">
        <f t="shared" si="5"/>
        <v>484239.005</v>
      </c>
      <c r="M17" s="43"/>
      <c r="O17" s="23">
        <v>2000</v>
      </c>
      <c r="P17" s="24">
        <v>15.467499999999999</v>
      </c>
      <c r="Q17" s="23">
        <v>1000</v>
      </c>
      <c r="R17" s="25">
        <v>7.7337499999999997</v>
      </c>
      <c r="S17" s="25">
        <v>30935</v>
      </c>
      <c r="T17" s="26">
        <v>7733.75</v>
      </c>
      <c r="U17" s="25">
        <v>38668.75</v>
      </c>
      <c r="V17" s="26">
        <v>464025</v>
      </c>
      <c r="X17" s="8">
        <v>16.14</v>
      </c>
      <c r="Y17" s="7">
        <v>1000</v>
      </c>
      <c r="Z17" s="9">
        <v>8.07</v>
      </c>
      <c r="AA17" s="9">
        <v>32280</v>
      </c>
      <c r="AB17" s="10">
        <v>8070</v>
      </c>
      <c r="AC17" s="9">
        <v>40350</v>
      </c>
      <c r="AD17" s="10">
        <v>484200</v>
      </c>
      <c r="AF17" s="16">
        <v>16.816400499999997</v>
      </c>
      <c r="AG17" s="15">
        <v>1000</v>
      </c>
      <c r="AH17" s="17">
        <v>8.4082002499999984</v>
      </c>
      <c r="AI17" s="17">
        <v>33632.800999999992</v>
      </c>
      <c r="AJ17" s="18">
        <v>8408.2002499999981</v>
      </c>
      <c r="AK17" s="17">
        <v>42041.001249999987</v>
      </c>
      <c r="AL17" s="18">
        <v>504492.01499999984</v>
      </c>
    </row>
    <row r="18" spans="1:38" ht="63.75" x14ac:dyDescent="0.25">
      <c r="A18" s="5">
        <v>15</v>
      </c>
      <c r="B18" s="5">
        <v>150</v>
      </c>
      <c r="C18" s="6" t="s">
        <v>29</v>
      </c>
      <c r="D18" s="5" t="s">
        <v>15</v>
      </c>
      <c r="E18" s="7">
        <v>2000</v>
      </c>
      <c r="F18" s="29">
        <f t="shared" si="0"/>
        <v>11.941061333333332</v>
      </c>
      <c r="G18" s="7">
        <v>1000</v>
      </c>
      <c r="H18" s="27">
        <f t="shared" si="1"/>
        <v>5.970530666666666</v>
      </c>
      <c r="I18" s="9">
        <f t="shared" si="2"/>
        <v>23882.122666666663</v>
      </c>
      <c r="J18" s="10">
        <f t="shared" si="3"/>
        <v>5970.5306666666656</v>
      </c>
      <c r="K18" s="9">
        <f t="shared" si="4"/>
        <v>29852.653333333328</v>
      </c>
      <c r="L18" s="10">
        <f t="shared" si="5"/>
        <v>358231.83999999997</v>
      </c>
      <c r="M18" s="43"/>
      <c r="O18" s="23">
        <v>2000</v>
      </c>
      <c r="P18" s="24">
        <v>11.442499999999999</v>
      </c>
      <c r="Q18" s="23">
        <v>1000</v>
      </c>
      <c r="R18" s="25">
        <v>5.7212499999999995</v>
      </c>
      <c r="S18" s="25">
        <v>22884.999999999996</v>
      </c>
      <c r="T18" s="26">
        <v>5721.2499999999991</v>
      </c>
      <c r="U18" s="25">
        <v>28606.249999999996</v>
      </c>
      <c r="V18" s="26">
        <v>343274.99999999994</v>
      </c>
      <c r="X18" s="8">
        <v>11.94</v>
      </c>
      <c r="Y18" s="7">
        <v>1000</v>
      </c>
      <c r="Z18" s="9">
        <v>5.97</v>
      </c>
      <c r="AA18" s="9">
        <v>23880</v>
      </c>
      <c r="AB18" s="10">
        <v>5970</v>
      </c>
      <c r="AC18" s="9">
        <v>29850</v>
      </c>
      <c r="AD18" s="10">
        <v>358200</v>
      </c>
      <c r="AF18" s="16">
        <v>12.440683999999997</v>
      </c>
      <c r="AG18" s="15">
        <v>1000</v>
      </c>
      <c r="AH18" s="17">
        <v>6.2203419999999987</v>
      </c>
      <c r="AI18" s="17">
        <v>24881.367999999995</v>
      </c>
      <c r="AJ18" s="18">
        <v>6220.3419999999987</v>
      </c>
      <c r="AK18" s="17">
        <v>31101.709999999992</v>
      </c>
      <c r="AL18" s="18">
        <v>373220.5199999999</v>
      </c>
    </row>
    <row r="19" spans="1:38" ht="63.75" x14ac:dyDescent="0.25">
      <c r="A19" s="5">
        <v>16</v>
      </c>
      <c r="B19" s="5">
        <v>150</v>
      </c>
      <c r="C19" s="6" t="s">
        <v>29</v>
      </c>
      <c r="D19" s="5" t="s">
        <v>15</v>
      </c>
      <c r="E19" s="7">
        <v>2000</v>
      </c>
      <c r="F19" s="29">
        <f t="shared" si="0"/>
        <v>16.741627499999996</v>
      </c>
      <c r="G19" s="7">
        <v>1000</v>
      </c>
      <c r="H19" s="27">
        <f t="shared" si="1"/>
        <v>8.3708137499999982</v>
      </c>
      <c r="I19" s="9">
        <f t="shared" si="2"/>
        <v>33483.25499999999</v>
      </c>
      <c r="J19" s="10">
        <f t="shared" si="3"/>
        <v>8370.8137499999975</v>
      </c>
      <c r="K19" s="9">
        <f t="shared" si="4"/>
        <v>41854.068749999991</v>
      </c>
      <c r="L19" s="10">
        <f t="shared" si="5"/>
        <v>502248.8249999999</v>
      </c>
      <c r="M19" s="43"/>
      <c r="O19" s="23">
        <v>2000</v>
      </c>
      <c r="P19" s="24">
        <v>16.0425</v>
      </c>
      <c r="Q19" s="23">
        <v>1000</v>
      </c>
      <c r="R19" s="25">
        <v>8.0212500000000002</v>
      </c>
      <c r="S19" s="25">
        <v>32085</v>
      </c>
      <c r="T19" s="26">
        <v>8021.25</v>
      </c>
      <c r="U19" s="25">
        <v>40106.25</v>
      </c>
      <c r="V19" s="26">
        <v>481275</v>
      </c>
      <c r="X19" s="8">
        <v>16.739999999999998</v>
      </c>
      <c r="Y19" s="7">
        <v>1000</v>
      </c>
      <c r="Z19" s="9">
        <v>8.3699999999999992</v>
      </c>
      <c r="AA19" s="9">
        <v>33480</v>
      </c>
      <c r="AB19" s="10">
        <v>8370</v>
      </c>
      <c r="AC19" s="9">
        <v>41850</v>
      </c>
      <c r="AD19" s="10">
        <v>502200</v>
      </c>
      <c r="AF19" s="16">
        <v>17.442382499999994</v>
      </c>
      <c r="AG19" s="15">
        <v>1000</v>
      </c>
      <c r="AH19" s="17">
        <v>8.7211912499999968</v>
      </c>
      <c r="AI19" s="17">
        <v>34884.764999999985</v>
      </c>
      <c r="AJ19" s="18">
        <v>8721.1912499999962</v>
      </c>
      <c r="AK19" s="17">
        <v>43605.956249999981</v>
      </c>
      <c r="AL19" s="18">
        <v>523271.47499999974</v>
      </c>
    </row>
    <row r="20" spans="1:38" ht="76.5" x14ac:dyDescent="0.25">
      <c r="A20" s="5">
        <v>17</v>
      </c>
      <c r="B20" s="5">
        <v>150</v>
      </c>
      <c r="C20" s="6" t="s">
        <v>30</v>
      </c>
      <c r="D20" s="5" t="s">
        <v>15</v>
      </c>
      <c r="E20" s="7">
        <v>2000</v>
      </c>
      <c r="F20" s="29">
        <f t="shared" si="0"/>
        <v>12.601329999999997</v>
      </c>
      <c r="G20" s="7">
        <v>1000</v>
      </c>
      <c r="H20" s="27">
        <f t="shared" si="1"/>
        <v>6.3006649999999986</v>
      </c>
      <c r="I20" s="9">
        <f t="shared" si="2"/>
        <v>25202.659999999996</v>
      </c>
      <c r="J20" s="10">
        <f t="shared" si="3"/>
        <v>6300.6649999999991</v>
      </c>
      <c r="K20" s="9">
        <f t="shared" si="4"/>
        <v>31503.324999999997</v>
      </c>
      <c r="L20" s="10">
        <f t="shared" si="5"/>
        <v>378039.89999999997</v>
      </c>
      <c r="M20" s="43"/>
      <c r="O20" s="23">
        <v>2000</v>
      </c>
      <c r="P20" s="24">
        <v>12.074999999999999</v>
      </c>
      <c r="Q20" s="23">
        <v>1000</v>
      </c>
      <c r="R20" s="25">
        <v>6.0374999999999996</v>
      </c>
      <c r="S20" s="25">
        <v>24150</v>
      </c>
      <c r="T20" s="26">
        <v>6037.5</v>
      </c>
      <c r="U20" s="25">
        <v>30187.5</v>
      </c>
      <c r="V20" s="26">
        <v>362250</v>
      </c>
      <c r="X20" s="8">
        <v>12.6</v>
      </c>
      <c r="Y20" s="7">
        <v>1000</v>
      </c>
      <c r="Z20" s="9">
        <v>6.3</v>
      </c>
      <c r="AA20" s="9">
        <v>25200</v>
      </c>
      <c r="AB20" s="10">
        <v>6300</v>
      </c>
      <c r="AC20" s="9">
        <v>31500</v>
      </c>
      <c r="AD20" s="10">
        <v>378000</v>
      </c>
      <c r="AF20" s="16">
        <v>13.128989999999996</v>
      </c>
      <c r="AG20" s="15">
        <v>1000</v>
      </c>
      <c r="AH20" s="17">
        <v>6.5644949999999982</v>
      </c>
      <c r="AI20" s="17">
        <v>26257.979999999992</v>
      </c>
      <c r="AJ20" s="18">
        <v>6564.4949999999981</v>
      </c>
      <c r="AK20" s="17">
        <v>32822.474999999991</v>
      </c>
      <c r="AL20" s="18">
        <v>393869.6999999999</v>
      </c>
    </row>
    <row r="21" spans="1:38" ht="76.5" x14ac:dyDescent="0.25">
      <c r="A21" s="5">
        <v>18</v>
      </c>
      <c r="B21" s="5">
        <v>150</v>
      </c>
      <c r="C21" s="6" t="s">
        <v>31</v>
      </c>
      <c r="D21" s="5" t="s">
        <v>15</v>
      </c>
      <c r="E21" s="7">
        <v>2000</v>
      </c>
      <c r="F21" s="29">
        <f t="shared" si="0"/>
        <v>15.601776666666666</v>
      </c>
      <c r="G21" s="7">
        <v>1000</v>
      </c>
      <c r="H21" s="27">
        <f t="shared" si="1"/>
        <v>7.800888333333333</v>
      </c>
      <c r="I21" s="9">
        <f t="shared" si="2"/>
        <v>31203.553333333333</v>
      </c>
      <c r="J21" s="10">
        <f t="shared" si="3"/>
        <v>7800.8883333333333</v>
      </c>
      <c r="K21" s="9">
        <f t="shared" si="4"/>
        <v>39004.441666666666</v>
      </c>
      <c r="L21" s="10">
        <f t="shared" si="5"/>
        <v>468053.3</v>
      </c>
      <c r="M21" s="43"/>
      <c r="O21" s="23">
        <v>2000</v>
      </c>
      <c r="P21" s="24">
        <v>14.95</v>
      </c>
      <c r="Q21" s="23">
        <v>1000</v>
      </c>
      <c r="R21" s="25">
        <v>7.4749999999999996</v>
      </c>
      <c r="S21" s="25">
        <v>29900</v>
      </c>
      <c r="T21" s="26">
        <v>7475</v>
      </c>
      <c r="U21" s="25">
        <v>37375</v>
      </c>
      <c r="V21" s="26">
        <v>448500</v>
      </c>
      <c r="X21" s="8">
        <v>15.6</v>
      </c>
      <c r="Y21" s="7">
        <v>1000</v>
      </c>
      <c r="Z21" s="9">
        <v>7.8</v>
      </c>
      <c r="AA21" s="9">
        <v>31200</v>
      </c>
      <c r="AB21" s="10">
        <v>7800</v>
      </c>
      <c r="AC21" s="9">
        <v>39000</v>
      </c>
      <c r="AD21" s="10">
        <v>468000</v>
      </c>
      <c r="AF21" s="16">
        <v>16.255329999999997</v>
      </c>
      <c r="AG21" s="15">
        <v>1000</v>
      </c>
      <c r="AH21" s="17">
        <v>8.1276649999999986</v>
      </c>
      <c r="AI21" s="17">
        <v>32510.659999999993</v>
      </c>
      <c r="AJ21" s="18">
        <v>8127.6649999999981</v>
      </c>
      <c r="AK21" s="17">
        <v>40638.32499999999</v>
      </c>
      <c r="AL21" s="18">
        <v>487659.89999999991</v>
      </c>
    </row>
    <row r="22" spans="1:38" ht="76.5" x14ac:dyDescent="0.25">
      <c r="A22" s="5">
        <v>19</v>
      </c>
      <c r="B22" s="5">
        <v>150</v>
      </c>
      <c r="C22" s="6" t="s">
        <v>32</v>
      </c>
      <c r="D22" s="5" t="s">
        <v>15</v>
      </c>
      <c r="E22" s="7">
        <v>2000</v>
      </c>
      <c r="F22" s="29">
        <f t="shared" si="0"/>
        <v>13.201613333333333</v>
      </c>
      <c r="G22" s="7">
        <v>1000</v>
      </c>
      <c r="H22" s="27">
        <f t="shared" si="1"/>
        <v>6.6008066666666663</v>
      </c>
      <c r="I22" s="9">
        <f t="shared" si="2"/>
        <v>26403.226666666666</v>
      </c>
      <c r="J22" s="10">
        <f t="shared" si="3"/>
        <v>6600.8066666666664</v>
      </c>
      <c r="K22" s="9">
        <f t="shared" si="4"/>
        <v>33004.033333333333</v>
      </c>
      <c r="L22" s="10">
        <f t="shared" si="5"/>
        <v>396048.4</v>
      </c>
      <c r="M22" s="43"/>
      <c r="O22" s="23">
        <v>2000</v>
      </c>
      <c r="P22" s="24">
        <v>12.65</v>
      </c>
      <c r="Q22" s="23">
        <v>1000</v>
      </c>
      <c r="R22" s="25">
        <v>6.3250000000000002</v>
      </c>
      <c r="S22" s="25">
        <v>25300</v>
      </c>
      <c r="T22" s="26">
        <v>6325</v>
      </c>
      <c r="U22" s="25">
        <v>31625</v>
      </c>
      <c r="V22" s="26">
        <v>379500</v>
      </c>
      <c r="X22" s="8">
        <v>13.2</v>
      </c>
      <c r="Y22" s="7">
        <v>1000</v>
      </c>
      <c r="Z22" s="9">
        <v>6.6</v>
      </c>
      <c r="AA22" s="9">
        <v>26400</v>
      </c>
      <c r="AB22" s="10">
        <v>6600</v>
      </c>
      <c r="AC22" s="9">
        <v>33000</v>
      </c>
      <c r="AD22" s="10">
        <v>396000</v>
      </c>
      <c r="AF22" s="16">
        <v>13.754839999999996</v>
      </c>
      <c r="AG22" s="15">
        <v>1000</v>
      </c>
      <c r="AH22" s="17">
        <v>6.8774199999999981</v>
      </c>
      <c r="AI22" s="17">
        <v>27509.679999999993</v>
      </c>
      <c r="AJ22" s="18">
        <v>6877.4199999999983</v>
      </c>
      <c r="AK22" s="17">
        <v>34387.099999999991</v>
      </c>
      <c r="AL22" s="18">
        <v>412645.1999999999</v>
      </c>
    </row>
    <row r="23" spans="1:38" ht="89.25" x14ac:dyDescent="0.25">
      <c r="A23" s="5">
        <v>20</v>
      </c>
      <c r="B23" s="5">
        <v>150</v>
      </c>
      <c r="C23" s="6" t="s">
        <v>33</v>
      </c>
      <c r="D23" s="5" t="s">
        <v>15</v>
      </c>
      <c r="E23" s="7">
        <v>2000</v>
      </c>
      <c r="F23" s="29">
        <f t="shared" si="0"/>
        <v>15.902075833333333</v>
      </c>
      <c r="G23" s="7">
        <v>1000</v>
      </c>
      <c r="H23" s="27">
        <f t="shared" si="1"/>
        <v>7.9510379166666665</v>
      </c>
      <c r="I23" s="9">
        <f t="shared" si="2"/>
        <v>31804.151666666665</v>
      </c>
      <c r="J23" s="10">
        <f t="shared" si="3"/>
        <v>7951.0379166666662</v>
      </c>
      <c r="K23" s="9">
        <f t="shared" si="4"/>
        <v>39755.189583333333</v>
      </c>
      <c r="L23" s="10">
        <f t="shared" si="5"/>
        <v>477062.27500000002</v>
      </c>
      <c r="M23" s="43"/>
      <c r="O23" s="23">
        <v>2000</v>
      </c>
      <c r="P23" s="24">
        <v>15.237500000000001</v>
      </c>
      <c r="Q23" s="23">
        <v>1000</v>
      </c>
      <c r="R23" s="25">
        <v>7.6187500000000004</v>
      </c>
      <c r="S23" s="25">
        <v>30475</v>
      </c>
      <c r="T23" s="26">
        <v>7618.75</v>
      </c>
      <c r="U23" s="25">
        <v>38093.75</v>
      </c>
      <c r="V23" s="26">
        <v>457125</v>
      </c>
      <c r="X23" s="8">
        <v>15.9</v>
      </c>
      <c r="Y23" s="7">
        <v>1000</v>
      </c>
      <c r="Z23" s="9">
        <v>7.95</v>
      </c>
      <c r="AA23" s="9">
        <v>31800</v>
      </c>
      <c r="AB23" s="10">
        <v>7950</v>
      </c>
      <c r="AC23" s="9">
        <v>39750</v>
      </c>
      <c r="AD23" s="10">
        <v>477000</v>
      </c>
      <c r="AF23" s="16">
        <v>16.568727499999994</v>
      </c>
      <c r="AG23" s="15">
        <v>1000</v>
      </c>
      <c r="AH23" s="17">
        <v>8.2843637499999971</v>
      </c>
      <c r="AI23" s="17">
        <v>33137.454999999987</v>
      </c>
      <c r="AJ23" s="18">
        <v>8284.3637499999968</v>
      </c>
      <c r="AK23" s="17">
        <v>41421.818749999984</v>
      </c>
      <c r="AL23" s="18">
        <v>497061.82499999984</v>
      </c>
    </row>
    <row r="24" spans="1:38" ht="63.75" x14ac:dyDescent="0.25">
      <c r="A24" s="5">
        <v>21</v>
      </c>
      <c r="B24" s="5">
        <v>150</v>
      </c>
      <c r="C24" s="6" t="s">
        <v>34</v>
      </c>
      <c r="D24" s="5" t="s">
        <v>15</v>
      </c>
      <c r="E24" s="7">
        <v>2000</v>
      </c>
      <c r="F24" s="29">
        <f t="shared" si="0"/>
        <v>16.202249999999999</v>
      </c>
      <c r="G24" s="7">
        <v>1000</v>
      </c>
      <c r="H24" s="27">
        <f t="shared" si="1"/>
        <v>8.1011249999999997</v>
      </c>
      <c r="I24" s="9">
        <f t="shared" si="2"/>
        <v>32404.5</v>
      </c>
      <c r="J24" s="10">
        <f t="shared" si="3"/>
        <v>8101.125</v>
      </c>
      <c r="K24" s="9">
        <f t="shared" si="4"/>
        <v>40505.625</v>
      </c>
      <c r="L24" s="10">
        <f t="shared" si="5"/>
        <v>486067.5</v>
      </c>
      <c r="M24" s="43"/>
      <c r="O24" s="23">
        <v>2000</v>
      </c>
      <c r="P24" s="24">
        <v>15.525</v>
      </c>
      <c r="Q24" s="23">
        <v>1000</v>
      </c>
      <c r="R24" s="25">
        <v>7.7625000000000002</v>
      </c>
      <c r="S24" s="25">
        <v>31050</v>
      </c>
      <c r="T24" s="26">
        <v>7762.5</v>
      </c>
      <c r="U24" s="25">
        <v>38812.5</v>
      </c>
      <c r="V24" s="26">
        <v>465750</v>
      </c>
      <c r="X24" s="8">
        <v>16.2</v>
      </c>
      <c r="Y24" s="7">
        <v>1000</v>
      </c>
      <c r="Z24" s="9">
        <v>8.1</v>
      </c>
      <c r="AA24" s="9">
        <v>32400</v>
      </c>
      <c r="AB24" s="10">
        <v>8100</v>
      </c>
      <c r="AC24" s="9">
        <v>40500</v>
      </c>
      <c r="AD24" s="10">
        <v>486000</v>
      </c>
      <c r="AF24" s="16">
        <v>16.881749999999997</v>
      </c>
      <c r="AG24" s="15">
        <v>1000</v>
      </c>
      <c r="AH24" s="17">
        <v>8.4408749999999984</v>
      </c>
      <c r="AI24" s="17">
        <v>33763.499999999993</v>
      </c>
      <c r="AJ24" s="18">
        <v>8440.8749999999982</v>
      </c>
      <c r="AK24" s="17">
        <v>42204.374999999993</v>
      </c>
      <c r="AL24" s="18">
        <v>506452.49999999988</v>
      </c>
    </row>
    <row r="25" spans="1:38" ht="63.75" x14ac:dyDescent="0.25">
      <c r="A25" s="5">
        <v>22</v>
      </c>
      <c r="B25" s="5">
        <v>150</v>
      </c>
      <c r="C25" s="6" t="s">
        <v>35</v>
      </c>
      <c r="D25" s="5" t="s">
        <v>15</v>
      </c>
      <c r="E25" s="7">
        <v>2000</v>
      </c>
      <c r="F25" s="29">
        <f t="shared" si="0"/>
        <v>19.202826666666663</v>
      </c>
      <c r="G25" s="7">
        <v>1000</v>
      </c>
      <c r="H25" s="27">
        <f t="shared" si="1"/>
        <v>9.6014133333333316</v>
      </c>
      <c r="I25" s="9">
        <f t="shared" si="2"/>
        <v>38405.653333333328</v>
      </c>
      <c r="J25" s="10">
        <f t="shared" si="3"/>
        <v>9601.413333333332</v>
      </c>
      <c r="K25" s="9">
        <f t="shared" si="4"/>
        <v>48007.066666666658</v>
      </c>
      <c r="L25" s="10">
        <f t="shared" si="5"/>
        <v>576084.79999999993</v>
      </c>
      <c r="M25" s="43"/>
      <c r="O25" s="23">
        <v>2000</v>
      </c>
      <c r="P25" s="24">
        <v>18.399999999999999</v>
      </c>
      <c r="Q25" s="23">
        <v>1000</v>
      </c>
      <c r="R25" s="25">
        <v>9.1999999999999993</v>
      </c>
      <c r="S25" s="25">
        <v>36800</v>
      </c>
      <c r="T25" s="26">
        <v>9200</v>
      </c>
      <c r="U25" s="25">
        <v>46000</v>
      </c>
      <c r="V25" s="26">
        <v>552000</v>
      </c>
      <c r="X25" s="8">
        <v>19.2</v>
      </c>
      <c r="Y25" s="7">
        <v>1000</v>
      </c>
      <c r="Z25" s="9">
        <v>9.6</v>
      </c>
      <c r="AA25" s="9">
        <v>38400</v>
      </c>
      <c r="AB25" s="10">
        <v>9600</v>
      </c>
      <c r="AC25" s="9">
        <v>48000</v>
      </c>
      <c r="AD25" s="10">
        <v>576000</v>
      </c>
      <c r="AF25" s="16">
        <v>20.008479999999992</v>
      </c>
      <c r="AG25" s="15">
        <v>1000</v>
      </c>
      <c r="AH25" s="17">
        <v>10.004239999999996</v>
      </c>
      <c r="AI25" s="17">
        <v>40016.959999999985</v>
      </c>
      <c r="AJ25" s="18">
        <v>10004.239999999996</v>
      </c>
      <c r="AK25" s="17">
        <v>50021.199999999983</v>
      </c>
      <c r="AL25" s="18">
        <v>600254.39999999979</v>
      </c>
    </row>
    <row r="26" spans="1:38" ht="89.25" x14ac:dyDescent="0.25">
      <c r="A26" s="5">
        <v>23</v>
      </c>
      <c r="B26" s="5">
        <v>150</v>
      </c>
      <c r="C26" s="6" t="s">
        <v>36</v>
      </c>
      <c r="D26" s="5" t="s">
        <v>15</v>
      </c>
      <c r="E26" s="7">
        <v>2000</v>
      </c>
      <c r="F26" s="29">
        <f t="shared" si="0"/>
        <v>15.602426666666664</v>
      </c>
      <c r="G26" s="7">
        <v>1000</v>
      </c>
      <c r="H26" s="27">
        <f t="shared" si="1"/>
        <v>7.8012133333333322</v>
      </c>
      <c r="I26" s="9">
        <f t="shared" si="2"/>
        <v>31204.853333333329</v>
      </c>
      <c r="J26" s="10">
        <f t="shared" si="3"/>
        <v>7801.2133333333322</v>
      </c>
      <c r="K26" s="9">
        <f t="shared" si="4"/>
        <v>39006.066666666658</v>
      </c>
      <c r="L26" s="10">
        <f t="shared" si="5"/>
        <v>468072.79999999993</v>
      </c>
      <c r="M26" s="43"/>
      <c r="O26" s="23">
        <v>2000</v>
      </c>
      <c r="P26" s="24">
        <v>14.95</v>
      </c>
      <c r="Q26" s="23">
        <v>1000</v>
      </c>
      <c r="R26" s="25">
        <v>7.4749999999999996</v>
      </c>
      <c r="S26" s="25">
        <v>29900</v>
      </c>
      <c r="T26" s="26">
        <v>7475</v>
      </c>
      <c r="U26" s="25">
        <v>37375</v>
      </c>
      <c r="V26" s="26">
        <v>448500</v>
      </c>
      <c r="X26" s="8">
        <v>15.6</v>
      </c>
      <c r="Y26" s="7">
        <v>1000</v>
      </c>
      <c r="Z26" s="9">
        <v>7.8</v>
      </c>
      <c r="AA26" s="9">
        <v>31200</v>
      </c>
      <c r="AB26" s="10">
        <v>7800</v>
      </c>
      <c r="AC26" s="9">
        <v>39000</v>
      </c>
      <c r="AD26" s="10">
        <v>468000</v>
      </c>
      <c r="AF26" s="16">
        <v>16.257279999999994</v>
      </c>
      <c r="AG26" s="15">
        <v>1000</v>
      </c>
      <c r="AH26" s="17">
        <v>8.1286399999999972</v>
      </c>
      <c r="AI26" s="17">
        <v>32514.55999999999</v>
      </c>
      <c r="AJ26" s="18">
        <v>8128.6399999999976</v>
      </c>
      <c r="AK26" s="17">
        <v>40643.19999999999</v>
      </c>
      <c r="AL26" s="18">
        <v>487718.39999999991</v>
      </c>
    </row>
    <row r="27" spans="1:38" ht="76.5" x14ac:dyDescent="0.25">
      <c r="A27" s="5">
        <v>24</v>
      </c>
      <c r="B27" s="5">
        <v>150</v>
      </c>
      <c r="C27" s="6" t="s">
        <v>37</v>
      </c>
      <c r="D27" s="5" t="s">
        <v>15</v>
      </c>
      <c r="E27" s="7">
        <v>2000</v>
      </c>
      <c r="F27" s="29">
        <f t="shared" si="0"/>
        <v>21.003441666666664</v>
      </c>
      <c r="G27" s="7">
        <v>1000</v>
      </c>
      <c r="H27" s="27">
        <f t="shared" si="1"/>
        <v>10.501720833333332</v>
      </c>
      <c r="I27" s="9">
        <f t="shared" si="2"/>
        <v>42006.883333333324</v>
      </c>
      <c r="J27" s="10">
        <f t="shared" si="3"/>
        <v>10501.720833333331</v>
      </c>
      <c r="K27" s="9">
        <f t="shared" si="4"/>
        <v>52508.604166666657</v>
      </c>
      <c r="L27" s="10">
        <f t="shared" si="5"/>
        <v>630103.24999999988</v>
      </c>
      <c r="M27" s="43"/>
      <c r="O27" s="23">
        <v>2000</v>
      </c>
      <c r="P27" s="24">
        <v>20.125</v>
      </c>
      <c r="Q27" s="23">
        <v>1000</v>
      </c>
      <c r="R27" s="25">
        <v>10.0625</v>
      </c>
      <c r="S27" s="25">
        <v>40250</v>
      </c>
      <c r="T27" s="26">
        <v>10062.5</v>
      </c>
      <c r="U27" s="25">
        <v>50312.5</v>
      </c>
      <c r="V27" s="26">
        <v>603750</v>
      </c>
      <c r="X27" s="8">
        <v>21</v>
      </c>
      <c r="Y27" s="7">
        <v>1000</v>
      </c>
      <c r="Z27" s="9">
        <v>10.5</v>
      </c>
      <c r="AA27" s="9">
        <v>42000</v>
      </c>
      <c r="AB27" s="10">
        <v>10500</v>
      </c>
      <c r="AC27" s="9">
        <v>52500</v>
      </c>
      <c r="AD27" s="10">
        <v>630000</v>
      </c>
      <c r="AF27" s="16">
        <v>21.885324999999991</v>
      </c>
      <c r="AG27" s="15">
        <v>1000</v>
      </c>
      <c r="AH27" s="17">
        <v>10.942662499999996</v>
      </c>
      <c r="AI27" s="17">
        <v>43770.64999999998</v>
      </c>
      <c r="AJ27" s="18">
        <v>10942.662499999995</v>
      </c>
      <c r="AK27" s="17">
        <v>54713.312499999971</v>
      </c>
      <c r="AL27" s="18">
        <v>656559.74999999965</v>
      </c>
    </row>
    <row r="28" spans="1:38" ht="63.75" x14ac:dyDescent="0.25">
      <c r="A28" s="5">
        <v>25</v>
      </c>
      <c r="B28" s="5">
        <v>150</v>
      </c>
      <c r="C28" s="6" t="s">
        <v>38</v>
      </c>
      <c r="D28" s="5" t="s">
        <v>15</v>
      </c>
      <c r="E28" s="7">
        <v>2000</v>
      </c>
      <c r="F28" s="29">
        <f t="shared" si="0"/>
        <v>6.7211573333333332</v>
      </c>
      <c r="G28" s="7">
        <v>1000</v>
      </c>
      <c r="H28" s="27">
        <f t="shared" si="1"/>
        <v>3.3605786666666666</v>
      </c>
      <c r="I28" s="9">
        <f t="shared" si="2"/>
        <v>13442.314666666667</v>
      </c>
      <c r="J28" s="10">
        <f t="shared" si="3"/>
        <v>3360.5786666666668</v>
      </c>
      <c r="K28" s="9">
        <f t="shared" si="4"/>
        <v>16802.893333333333</v>
      </c>
      <c r="L28" s="10">
        <f t="shared" si="5"/>
        <v>201634.72</v>
      </c>
      <c r="M28" s="43"/>
      <c r="O28" s="23">
        <v>2000</v>
      </c>
      <c r="P28" s="24">
        <v>6.4399999999999995</v>
      </c>
      <c r="Q28" s="23">
        <v>1000</v>
      </c>
      <c r="R28" s="25">
        <v>3.2199999999999998</v>
      </c>
      <c r="S28" s="25">
        <v>12879.999999999998</v>
      </c>
      <c r="T28" s="26">
        <v>3219.9999999999995</v>
      </c>
      <c r="U28" s="25">
        <v>16099.999999999998</v>
      </c>
      <c r="V28" s="26">
        <v>193199.99999999997</v>
      </c>
      <c r="X28" s="8">
        <v>6.72</v>
      </c>
      <c r="Y28" s="7">
        <v>1000</v>
      </c>
      <c r="Z28" s="9">
        <v>3.36</v>
      </c>
      <c r="AA28" s="9">
        <v>13440</v>
      </c>
      <c r="AB28" s="10">
        <v>3360</v>
      </c>
      <c r="AC28" s="9">
        <v>16800</v>
      </c>
      <c r="AD28" s="10">
        <v>201600</v>
      </c>
      <c r="AF28" s="16">
        <v>7.0034719999999968</v>
      </c>
      <c r="AG28" s="15">
        <v>1000</v>
      </c>
      <c r="AH28" s="17">
        <v>3.5017359999999984</v>
      </c>
      <c r="AI28" s="17">
        <v>14006.943999999994</v>
      </c>
      <c r="AJ28" s="18">
        <v>3501.7359999999985</v>
      </c>
      <c r="AK28" s="17">
        <v>17508.679999999993</v>
      </c>
      <c r="AL28" s="18">
        <v>210104.15999999992</v>
      </c>
    </row>
    <row r="29" spans="1:38" ht="63.75" x14ac:dyDescent="0.25">
      <c r="A29" s="5">
        <v>26</v>
      </c>
      <c r="B29" s="5">
        <v>150</v>
      </c>
      <c r="C29" s="6" t="s">
        <v>39</v>
      </c>
      <c r="D29" s="5" t="s">
        <v>15</v>
      </c>
      <c r="E29" s="7">
        <v>2000</v>
      </c>
      <c r="F29" s="29">
        <f t="shared" si="0"/>
        <v>7.6453801666666656</v>
      </c>
      <c r="G29" s="7">
        <v>1000</v>
      </c>
      <c r="H29" s="27">
        <f t="shared" si="1"/>
        <v>3.8226900833333328</v>
      </c>
      <c r="I29" s="9">
        <f t="shared" si="2"/>
        <v>15290.760333333332</v>
      </c>
      <c r="J29" s="10">
        <f t="shared" si="3"/>
        <v>3822.690083333333</v>
      </c>
      <c r="K29" s="9">
        <f t="shared" si="4"/>
        <v>19113.450416666667</v>
      </c>
      <c r="L29" s="10">
        <f t="shared" si="5"/>
        <v>229361.405</v>
      </c>
      <c r="M29" s="43"/>
      <c r="O29" s="23">
        <v>2000</v>
      </c>
      <c r="P29" s="24">
        <v>7.3254999999999999</v>
      </c>
      <c r="Q29" s="23">
        <v>1000</v>
      </c>
      <c r="R29" s="25">
        <v>3.66275</v>
      </c>
      <c r="S29" s="25">
        <v>14651</v>
      </c>
      <c r="T29" s="26">
        <v>3662.75</v>
      </c>
      <c r="U29" s="25">
        <v>18313.75</v>
      </c>
      <c r="V29" s="26">
        <v>219765</v>
      </c>
      <c r="X29" s="8">
        <v>7.6440000000000001</v>
      </c>
      <c r="Y29" s="7">
        <v>1000</v>
      </c>
      <c r="Z29" s="9">
        <v>3.8220000000000001</v>
      </c>
      <c r="AA29" s="9">
        <v>15288</v>
      </c>
      <c r="AB29" s="10">
        <v>3822</v>
      </c>
      <c r="AC29" s="9">
        <v>19110</v>
      </c>
      <c r="AD29" s="10">
        <v>229320</v>
      </c>
      <c r="AF29" s="16">
        <v>7.9666404999999969</v>
      </c>
      <c r="AG29" s="15">
        <v>1000</v>
      </c>
      <c r="AH29" s="17">
        <v>3.9833202499999985</v>
      </c>
      <c r="AI29" s="17">
        <v>15933.280999999994</v>
      </c>
      <c r="AJ29" s="18">
        <v>3983.3202499999984</v>
      </c>
      <c r="AK29" s="17">
        <v>19916.601249999992</v>
      </c>
      <c r="AL29" s="18">
        <v>238999.21499999991</v>
      </c>
    </row>
    <row r="30" spans="1:38" ht="89.25" x14ac:dyDescent="0.25">
      <c r="A30" s="5">
        <v>27</v>
      </c>
      <c r="B30" s="5">
        <v>150</v>
      </c>
      <c r="C30" s="6" t="s">
        <v>40</v>
      </c>
      <c r="D30" s="5" t="s">
        <v>15</v>
      </c>
      <c r="E30" s="7">
        <v>2000</v>
      </c>
      <c r="F30" s="29">
        <f t="shared" si="0"/>
        <v>6.6012466666666656</v>
      </c>
      <c r="G30" s="7">
        <v>1000</v>
      </c>
      <c r="H30" s="27">
        <f t="shared" si="1"/>
        <v>3.3006233333333328</v>
      </c>
      <c r="I30" s="9">
        <f t="shared" si="2"/>
        <v>13202.493333333332</v>
      </c>
      <c r="J30" s="10">
        <f t="shared" si="3"/>
        <v>3300.623333333333</v>
      </c>
      <c r="K30" s="9">
        <f t="shared" si="4"/>
        <v>16503.116666666665</v>
      </c>
      <c r="L30" s="10">
        <f t="shared" si="5"/>
        <v>198037.39999999997</v>
      </c>
      <c r="M30" s="43"/>
      <c r="O30" s="23">
        <v>2000</v>
      </c>
      <c r="P30" s="24">
        <v>6.3250000000000002</v>
      </c>
      <c r="Q30" s="23">
        <v>1000</v>
      </c>
      <c r="R30" s="25">
        <v>3.1625000000000001</v>
      </c>
      <c r="S30" s="25">
        <v>12650</v>
      </c>
      <c r="T30" s="26">
        <v>3162.5</v>
      </c>
      <c r="U30" s="25">
        <v>15812.5</v>
      </c>
      <c r="V30" s="26">
        <v>189750</v>
      </c>
      <c r="X30" s="8">
        <v>6.6</v>
      </c>
      <c r="Y30" s="7">
        <v>1000</v>
      </c>
      <c r="Z30" s="9">
        <v>3.3</v>
      </c>
      <c r="AA30" s="9">
        <v>13200</v>
      </c>
      <c r="AB30" s="10">
        <v>3300</v>
      </c>
      <c r="AC30" s="9">
        <v>16500</v>
      </c>
      <c r="AD30" s="10">
        <v>198000</v>
      </c>
      <c r="AF30" s="16">
        <v>6.878739999999997</v>
      </c>
      <c r="AG30" s="15">
        <v>1000</v>
      </c>
      <c r="AH30" s="17">
        <v>3.4393699999999985</v>
      </c>
      <c r="AI30" s="17">
        <v>13757.479999999994</v>
      </c>
      <c r="AJ30" s="18">
        <v>3439.3699999999985</v>
      </c>
      <c r="AK30" s="17">
        <v>17196.849999999991</v>
      </c>
      <c r="AL30" s="18">
        <v>206362.1999999999</v>
      </c>
    </row>
    <row r="31" spans="1:38" ht="63.75" x14ac:dyDescent="0.25">
      <c r="A31" s="5">
        <v>28</v>
      </c>
      <c r="B31" s="5">
        <v>150</v>
      </c>
      <c r="C31" s="6" t="s">
        <v>41</v>
      </c>
      <c r="D31" s="5" t="s">
        <v>15</v>
      </c>
      <c r="E31" s="7">
        <v>2000</v>
      </c>
      <c r="F31" s="29">
        <f t="shared" si="0"/>
        <v>4.1408164999999997</v>
      </c>
      <c r="G31" s="7">
        <v>1000</v>
      </c>
      <c r="H31" s="27">
        <f t="shared" si="1"/>
        <v>2.0704082499999998</v>
      </c>
      <c r="I31" s="9">
        <f t="shared" si="2"/>
        <v>8281.6329999999998</v>
      </c>
      <c r="J31" s="10">
        <f t="shared" si="3"/>
        <v>2070.40825</v>
      </c>
      <c r="K31" s="9">
        <f t="shared" si="4"/>
        <v>10352.04125</v>
      </c>
      <c r="L31" s="10">
        <f t="shared" si="5"/>
        <v>124224.495</v>
      </c>
      <c r="M31" s="43"/>
      <c r="O31" s="23">
        <v>2000</v>
      </c>
      <c r="P31" s="24">
        <v>3.9675000000000002</v>
      </c>
      <c r="Q31" s="23">
        <v>1000</v>
      </c>
      <c r="R31" s="25">
        <v>1.9837500000000001</v>
      </c>
      <c r="S31" s="25">
        <v>7935.0000000000009</v>
      </c>
      <c r="T31" s="26">
        <v>1983.7500000000002</v>
      </c>
      <c r="U31" s="25">
        <v>9918.7500000000018</v>
      </c>
      <c r="V31" s="26">
        <v>119025.00000000003</v>
      </c>
      <c r="X31" s="8">
        <v>4.1400000000000006</v>
      </c>
      <c r="Y31" s="7">
        <v>1000</v>
      </c>
      <c r="Z31" s="9">
        <v>2.0700000000000003</v>
      </c>
      <c r="AA31" s="9">
        <v>8280.0000000000018</v>
      </c>
      <c r="AB31" s="10">
        <v>2070.0000000000005</v>
      </c>
      <c r="AC31" s="9">
        <v>10350.000000000002</v>
      </c>
      <c r="AD31" s="10">
        <v>124200.00000000003</v>
      </c>
      <c r="AF31" s="16">
        <v>4.3149494999999982</v>
      </c>
      <c r="AG31" s="15">
        <v>1000</v>
      </c>
      <c r="AH31" s="17">
        <v>2.1574747499999991</v>
      </c>
      <c r="AI31" s="17">
        <v>8629.8989999999958</v>
      </c>
      <c r="AJ31" s="18">
        <v>2157.4747499999989</v>
      </c>
      <c r="AK31" s="17">
        <v>10787.373749999995</v>
      </c>
      <c r="AL31" s="18">
        <v>129448.48499999994</v>
      </c>
    </row>
    <row r="32" spans="1:38" ht="63.75" x14ac:dyDescent="0.25">
      <c r="A32" s="5">
        <v>29</v>
      </c>
      <c r="B32" s="5">
        <v>150</v>
      </c>
      <c r="C32" s="6" t="s">
        <v>42</v>
      </c>
      <c r="D32" s="5" t="s">
        <v>15</v>
      </c>
      <c r="E32" s="7">
        <v>2000</v>
      </c>
      <c r="F32" s="29">
        <f t="shared" si="0"/>
        <v>3.1206413333333329</v>
      </c>
      <c r="G32" s="7">
        <v>1000</v>
      </c>
      <c r="H32" s="27">
        <f t="shared" si="1"/>
        <v>1.5603206666666665</v>
      </c>
      <c r="I32" s="9">
        <f t="shared" si="2"/>
        <v>6241.282666666666</v>
      </c>
      <c r="J32" s="10">
        <f t="shared" si="3"/>
        <v>1560.3206666666665</v>
      </c>
      <c r="K32" s="9">
        <f t="shared" si="4"/>
        <v>7801.6033333333326</v>
      </c>
      <c r="L32" s="10">
        <f t="shared" si="5"/>
        <v>93619.239999999991</v>
      </c>
      <c r="M32" s="43"/>
      <c r="O32" s="23">
        <v>2000</v>
      </c>
      <c r="P32" s="24">
        <v>2.99</v>
      </c>
      <c r="Q32" s="23">
        <v>1000</v>
      </c>
      <c r="R32" s="25">
        <v>1.4950000000000001</v>
      </c>
      <c r="S32" s="25">
        <v>5980</v>
      </c>
      <c r="T32" s="26">
        <v>1495</v>
      </c>
      <c r="U32" s="25">
        <v>7475</v>
      </c>
      <c r="V32" s="26">
        <v>89700</v>
      </c>
      <c r="X32" s="8">
        <v>3.12</v>
      </c>
      <c r="Y32" s="7">
        <v>1000</v>
      </c>
      <c r="Z32" s="9">
        <v>1.56</v>
      </c>
      <c r="AA32" s="9">
        <v>6240</v>
      </c>
      <c r="AB32" s="10">
        <v>1560</v>
      </c>
      <c r="AC32" s="9">
        <v>7800</v>
      </c>
      <c r="AD32" s="10">
        <v>93600</v>
      </c>
      <c r="AF32" s="16">
        <v>3.2519239999999985</v>
      </c>
      <c r="AG32" s="15">
        <v>1000</v>
      </c>
      <c r="AH32" s="17">
        <v>1.6259619999999992</v>
      </c>
      <c r="AI32" s="17">
        <v>6503.8479999999972</v>
      </c>
      <c r="AJ32" s="18">
        <v>1625.9619999999993</v>
      </c>
      <c r="AK32" s="17">
        <v>8129.8099999999968</v>
      </c>
      <c r="AL32" s="18">
        <v>97557.719999999958</v>
      </c>
    </row>
    <row r="33" spans="1:38" ht="63.75" x14ac:dyDescent="0.25">
      <c r="A33" s="5">
        <v>30</v>
      </c>
      <c r="B33" s="5">
        <v>150</v>
      </c>
      <c r="C33" s="6" t="s">
        <v>42</v>
      </c>
      <c r="D33" s="5" t="s">
        <v>43</v>
      </c>
      <c r="E33" s="7"/>
      <c r="F33" s="29"/>
      <c r="G33" s="7" t="s">
        <v>44</v>
      </c>
      <c r="H33" s="27"/>
      <c r="I33" s="9">
        <f>AVERAGE(U33,AC33,AK33)</f>
        <v>8048.4119999999994</v>
      </c>
      <c r="J33" s="10"/>
      <c r="K33" s="9">
        <f t="shared" si="4"/>
        <v>8048.4119999999994</v>
      </c>
      <c r="L33" s="10">
        <f t="shared" si="5"/>
        <v>96580.943999999989</v>
      </c>
      <c r="M33" s="43"/>
      <c r="O33" s="23" t="s">
        <v>44</v>
      </c>
      <c r="P33" s="23" t="s">
        <v>44</v>
      </c>
      <c r="Q33" s="23" t="s">
        <v>44</v>
      </c>
      <c r="R33" s="24" t="s">
        <v>44</v>
      </c>
      <c r="S33" s="24" t="s">
        <v>44</v>
      </c>
      <c r="T33" s="24" t="s">
        <v>44</v>
      </c>
      <c r="U33" s="25">
        <v>7820</v>
      </c>
      <c r="V33" s="26">
        <v>93840</v>
      </c>
      <c r="X33" s="7" t="s">
        <v>44</v>
      </c>
      <c r="Y33" s="7" t="s">
        <v>44</v>
      </c>
      <c r="Z33" s="8" t="s">
        <v>44</v>
      </c>
      <c r="AA33" s="8" t="s">
        <v>44</v>
      </c>
      <c r="AB33" s="8" t="s">
        <v>44</v>
      </c>
      <c r="AC33" s="9">
        <v>7820</v>
      </c>
      <c r="AD33" s="10">
        <v>93840</v>
      </c>
      <c r="AF33" s="15" t="s">
        <v>44</v>
      </c>
      <c r="AG33" s="15" t="s">
        <v>44</v>
      </c>
      <c r="AH33" s="16" t="s">
        <v>44</v>
      </c>
      <c r="AI33" s="16" t="s">
        <v>44</v>
      </c>
      <c r="AJ33" s="16" t="s">
        <v>44</v>
      </c>
      <c r="AK33" s="17">
        <v>8505.2359999999953</v>
      </c>
      <c r="AL33" s="18">
        <v>102062.83199999994</v>
      </c>
    </row>
    <row r="34" spans="1:38" ht="63.75" x14ac:dyDescent="0.25">
      <c r="A34" s="5">
        <v>31</v>
      </c>
      <c r="B34" s="5">
        <v>150</v>
      </c>
      <c r="C34" s="6" t="s">
        <v>45</v>
      </c>
      <c r="D34" s="5" t="s">
        <v>15</v>
      </c>
      <c r="E34" s="7">
        <v>2000</v>
      </c>
      <c r="F34" s="29">
        <f t="shared" si="0"/>
        <v>3.7208266666666661</v>
      </c>
      <c r="G34" s="7">
        <v>1000</v>
      </c>
      <c r="H34" s="27">
        <f t="shared" si="1"/>
        <v>1.860413333333333</v>
      </c>
      <c r="I34" s="9">
        <f t="shared" si="2"/>
        <v>7441.6533333333318</v>
      </c>
      <c r="J34" s="10">
        <f t="shared" si="3"/>
        <v>1860.413333333333</v>
      </c>
      <c r="K34" s="9">
        <f t="shared" si="4"/>
        <v>9302.0666666666657</v>
      </c>
      <c r="L34" s="10">
        <f t="shared" si="5"/>
        <v>111624.79999999999</v>
      </c>
      <c r="M34" s="43"/>
      <c r="O34" s="23">
        <v>2000</v>
      </c>
      <c r="P34" s="24">
        <v>3.5649999999999999</v>
      </c>
      <c r="Q34" s="23">
        <v>1000</v>
      </c>
      <c r="R34" s="25">
        <v>1.7825</v>
      </c>
      <c r="S34" s="25">
        <v>7130</v>
      </c>
      <c r="T34" s="26">
        <v>1782.5</v>
      </c>
      <c r="U34" s="25">
        <v>8912.5</v>
      </c>
      <c r="V34" s="26">
        <v>106950</v>
      </c>
      <c r="X34" s="8">
        <v>3.72</v>
      </c>
      <c r="Y34" s="7">
        <v>1000</v>
      </c>
      <c r="Z34" s="9">
        <v>1.86</v>
      </c>
      <c r="AA34" s="9">
        <v>7440</v>
      </c>
      <c r="AB34" s="10">
        <v>1860</v>
      </c>
      <c r="AC34" s="9">
        <v>9300</v>
      </c>
      <c r="AD34" s="10">
        <v>111600</v>
      </c>
      <c r="AF34" s="16">
        <v>3.877479999999998</v>
      </c>
      <c r="AG34" s="15">
        <v>1000</v>
      </c>
      <c r="AH34" s="17">
        <v>1.938739999999999</v>
      </c>
      <c r="AI34" s="17">
        <v>7754.9599999999964</v>
      </c>
      <c r="AJ34" s="18">
        <v>1938.7399999999991</v>
      </c>
      <c r="AK34" s="17">
        <v>9693.6999999999953</v>
      </c>
      <c r="AL34" s="18">
        <v>116324.39999999994</v>
      </c>
    </row>
    <row r="35" spans="1:38" ht="63.75" x14ac:dyDescent="0.25">
      <c r="A35" s="5">
        <v>32</v>
      </c>
      <c r="B35" s="5">
        <v>150</v>
      </c>
      <c r="C35" s="6" t="s">
        <v>45</v>
      </c>
      <c r="D35" s="5" t="s">
        <v>15</v>
      </c>
      <c r="E35" s="7">
        <v>2000</v>
      </c>
      <c r="F35" s="29">
        <f t="shared" si="0"/>
        <v>3.4207884999999991</v>
      </c>
      <c r="G35" s="7">
        <v>1000</v>
      </c>
      <c r="H35" s="27">
        <f t="shared" si="1"/>
        <v>1.7103942499999996</v>
      </c>
      <c r="I35" s="9">
        <f t="shared" si="2"/>
        <v>6841.5769999999984</v>
      </c>
      <c r="J35" s="10">
        <f t="shared" si="3"/>
        <v>1710.3942499999996</v>
      </c>
      <c r="K35" s="9">
        <f t="shared" si="4"/>
        <v>8551.9712499999987</v>
      </c>
      <c r="L35" s="10">
        <f t="shared" si="5"/>
        <v>102623.65499999998</v>
      </c>
      <c r="M35" s="43"/>
      <c r="O35" s="23">
        <v>2000</v>
      </c>
      <c r="P35" s="24">
        <v>3.2774999999999999</v>
      </c>
      <c r="Q35" s="23">
        <v>1000</v>
      </c>
      <c r="R35" s="25">
        <v>1.6387499999999999</v>
      </c>
      <c r="S35" s="25">
        <v>6555</v>
      </c>
      <c r="T35" s="26">
        <v>1638.75</v>
      </c>
      <c r="U35" s="25">
        <v>8193.75</v>
      </c>
      <c r="V35" s="26">
        <v>98325</v>
      </c>
      <c r="X35" s="8">
        <v>3.42</v>
      </c>
      <c r="Y35" s="7">
        <v>1000</v>
      </c>
      <c r="Z35" s="9">
        <v>1.71</v>
      </c>
      <c r="AA35" s="9">
        <v>6840</v>
      </c>
      <c r="AB35" s="10">
        <v>1710</v>
      </c>
      <c r="AC35" s="9">
        <v>8550</v>
      </c>
      <c r="AD35" s="10">
        <v>102600</v>
      </c>
      <c r="AF35" s="16">
        <v>3.564865499999998</v>
      </c>
      <c r="AG35" s="15">
        <v>1000</v>
      </c>
      <c r="AH35" s="17">
        <v>1.782432749999999</v>
      </c>
      <c r="AI35" s="17">
        <v>7129.7309999999961</v>
      </c>
      <c r="AJ35" s="18">
        <v>1782.432749999999</v>
      </c>
      <c r="AK35" s="17">
        <v>8912.1637499999961</v>
      </c>
      <c r="AL35" s="18">
        <v>106945.96499999995</v>
      </c>
    </row>
    <row r="36" spans="1:38" ht="63.75" x14ac:dyDescent="0.25">
      <c r="A36" s="5">
        <v>33</v>
      </c>
      <c r="B36" s="5">
        <v>150</v>
      </c>
      <c r="C36" s="6" t="s">
        <v>46</v>
      </c>
      <c r="D36" s="5" t="s">
        <v>15</v>
      </c>
      <c r="E36" s="7">
        <v>2000</v>
      </c>
      <c r="F36" s="29">
        <f t="shared" si="0"/>
        <v>3.4208169999999996</v>
      </c>
      <c r="G36" s="7">
        <v>1000</v>
      </c>
      <c r="H36" s="27">
        <f t="shared" si="1"/>
        <v>1.7104084999999998</v>
      </c>
      <c r="I36" s="9">
        <f t="shared" si="2"/>
        <v>6841.6339999999991</v>
      </c>
      <c r="J36" s="10">
        <f t="shared" si="3"/>
        <v>1710.4084999999998</v>
      </c>
      <c r="K36" s="9">
        <f t="shared" si="4"/>
        <v>8552.0424999999996</v>
      </c>
      <c r="L36" s="10">
        <f t="shared" si="5"/>
        <v>102624.51</v>
      </c>
      <c r="M36" s="43"/>
      <c r="O36" s="23">
        <v>2000</v>
      </c>
      <c r="P36" s="24">
        <v>3.2774999999999999</v>
      </c>
      <c r="Q36" s="23">
        <v>1000</v>
      </c>
      <c r="R36" s="25">
        <v>1.6387499999999999</v>
      </c>
      <c r="S36" s="25">
        <v>6555</v>
      </c>
      <c r="T36" s="26">
        <v>1638.75</v>
      </c>
      <c r="U36" s="25">
        <v>8193.75</v>
      </c>
      <c r="V36" s="26">
        <v>98325</v>
      </c>
      <c r="X36" s="8">
        <v>3.42</v>
      </c>
      <c r="Y36" s="7">
        <v>1000</v>
      </c>
      <c r="Z36" s="9">
        <v>1.71</v>
      </c>
      <c r="AA36" s="9">
        <v>6840</v>
      </c>
      <c r="AB36" s="10">
        <v>1710</v>
      </c>
      <c r="AC36" s="9">
        <v>8550</v>
      </c>
      <c r="AD36" s="10">
        <v>102600</v>
      </c>
      <c r="AF36" s="16">
        <v>3.564950999999998</v>
      </c>
      <c r="AG36" s="15">
        <v>1000</v>
      </c>
      <c r="AH36" s="17">
        <v>1.782475499999999</v>
      </c>
      <c r="AI36" s="17">
        <v>7129.9019999999964</v>
      </c>
      <c r="AJ36" s="18">
        <v>1782.4754999999991</v>
      </c>
      <c r="AK36" s="17">
        <v>8912.3774999999951</v>
      </c>
      <c r="AL36" s="18">
        <v>106948.52999999994</v>
      </c>
    </row>
    <row r="37" spans="1:38" ht="63.75" x14ac:dyDescent="0.25">
      <c r="A37" s="5">
        <v>34</v>
      </c>
      <c r="B37" s="5">
        <v>150</v>
      </c>
      <c r="C37" s="6" t="s">
        <v>47</v>
      </c>
      <c r="D37" s="5" t="s">
        <v>43</v>
      </c>
      <c r="E37" s="7" t="s">
        <v>44</v>
      </c>
      <c r="F37" s="29"/>
      <c r="G37" s="7" t="s">
        <v>44</v>
      </c>
      <c r="H37" s="27"/>
      <c r="I37" s="9">
        <f>AVERAGE(U37,AC37,AK37)</f>
        <v>8162.0173333333323</v>
      </c>
      <c r="J37" s="10"/>
      <c r="K37" s="9">
        <f t="shared" si="4"/>
        <v>8162.0173333333323</v>
      </c>
      <c r="L37" s="10">
        <f t="shared" si="5"/>
        <v>97944.207999999984</v>
      </c>
      <c r="M37" s="43"/>
      <c r="O37" s="23" t="s">
        <v>44</v>
      </c>
      <c r="P37" s="23" t="s">
        <v>44</v>
      </c>
      <c r="Q37" s="23" t="s">
        <v>44</v>
      </c>
      <c r="R37" s="24" t="s">
        <v>44</v>
      </c>
      <c r="S37" s="24" t="s">
        <v>44</v>
      </c>
      <c r="T37" s="24" t="s">
        <v>44</v>
      </c>
      <c r="U37" s="25">
        <v>7820</v>
      </c>
      <c r="V37" s="26">
        <v>93840</v>
      </c>
      <c r="X37" s="7" t="s">
        <v>44</v>
      </c>
      <c r="Y37" s="7" t="s">
        <v>44</v>
      </c>
      <c r="Z37" s="8" t="s">
        <v>44</v>
      </c>
      <c r="AA37" s="8" t="s">
        <v>44</v>
      </c>
      <c r="AB37" s="8" t="s">
        <v>44</v>
      </c>
      <c r="AC37" s="9">
        <v>8160</v>
      </c>
      <c r="AD37" s="10">
        <v>97920</v>
      </c>
      <c r="AF37" s="15" t="s">
        <v>44</v>
      </c>
      <c r="AG37" s="15" t="s">
        <v>44</v>
      </c>
      <c r="AH37" s="16" t="s">
        <v>44</v>
      </c>
      <c r="AI37" s="16" t="s">
        <v>44</v>
      </c>
      <c r="AJ37" s="16" t="s">
        <v>44</v>
      </c>
      <c r="AK37" s="17">
        <v>8506.051999999996</v>
      </c>
      <c r="AL37" s="18">
        <v>102072.62399999995</v>
      </c>
    </row>
    <row r="38" spans="1:38" ht="63.75" x14ac:dyDescent="0.25">
      <c r="A38" s="5">
        <v>35</v>
      </c>
      <c r="B38" s="5">
        <v>150</v>
      </c>
      <c r="C38" s="6" t="s">
        <v>48</v>
      </c>
      <c r="D38" s="5" t="s">
        <v>15</v>
      </c>
      <c r="E38" s="7">
        <v>2000</v>
      </c>
      <c r="F38" s="29">
        <f t="shared" si="0"/>
        <v>3.5409046666666661</v>
      </c>
      <c r="G38" s="7">
        <v>1000</v>
      </c>
      <c r="H38" s="27">
        <f t="shared" si="1"/>
        <v>1.7704523333333331</v>
      </c>
      <c r="I38" s="9">
        <f t="shared" si="2"/>
        <v>7081.8093333333327</v>
      </c>
      <c r="J38" s="10">
        <f t="shared" si="3"/>
        <v>1770.4523333333332</v>
      </c>
      <c r="K38" s="9">
        <f t="shared" si="4"/>
        <v>8852.2616666666654</v>
      </c>
      <c r="L38" s="10">
        <f t="shared" si="5"/>
        <v>106227.13999999998</v>
      </c>
      <c r="M38" s="43"/>
      <c r="O38" s="23">
        <v>2000</v>
      </c>
      <c r="P38" s="24">
        <v>3.3925000000000001</v>
      </c>
      <c r="Q38" s="23">
        <v>1000</v>
      </c>
      <c r="R38" s="25">
        <v>1.69625</v>
      </c>
      <c r="S38" s="25">
        <v>6785</v>
      </c>
      <c r="T38" s="26">
        <v>1696.25</v>
      </c>
      <c r="U38" s="25">
        <v>8481.25</v>
      </c>
      <c r="V38" s="26">
        <v>101775</v>
      </c>
      <c r="X38" s="8">
        <v>3.54</v>
      </c>
      <c r="Y38" s="7">
        <v>1000</v>
      </c>
      <c r="Z38" s="9">
        <v>1.77</v>
      </c>
      <c r="AA38" s="9">
        <v>7080</v>
      </c>
      <c r="AB38" s="10">
        <v>1770</v>
      </c>
      <c r="AC38" s="9">
        <v>8850</v>
      </c>
      <c r="AD38" s="10">
        <v>106200</v>
      </c>
      <c r="AF38" s="16">
        <v>3.6902139999999979</v>
      </c>
      <c r="AG38" s="15">
        <v>1000</v>
      </c>
      <c r="AH38" s="17">
        <v>1.8451069999999989</v>
      </c>
      <c r="AI38" s="17">
        <v>7380.4279999999953</v>
      </c>
      <c r="AJ38" s="18">
        <v>1845.1069999999988</v>
      </c>
      <c r="AK38" s="17">
        <v>9225.5349999999944</v>
      </c>
      <c r="AL38" s="18">
        <v>110706.41999999993</v>
      </c>
    </row>
    <row r="39" spans="1:38" ht="63.75" x14ac:dyDescent="0.25">
      <c r="A39" s="5">
        <v>36</v>
      </c>
      <c r="B39" s="5">
        <v>150</v>
      </c>
      <c r="C39" s="6" t="s">
        <v>48</v>
      </c>
      <c r="D39" s="5" t="s">
        <v>43</v>
      </c>
      <c r="E39" s="7" t="s">
        <v>44</v>
      </c>
      <c r="F39" s="29"/>
      <c r="G39" s="7" t="s">
        <v>44</v>
      </c>
      <c r="H39" s="27"/>
      <c r="I39" s="9">
        <f>AVERAGE(U39,AC39,AK39)</f>
        <v>10322.72333333333</v>
      </c>
      <c r="J39" s="10"/>
      <c r="K39" s="9">
        <f t="shared" si="4"/>
        <v>10322.72333333333</v>
      </c>
      <c r="L39" s="10">
        <f t="shared" si="5"/>
        <v>123872.67999999996</v>
      </c>
      <c r="M39" s="43"/>
      <c r="O39" s="23" t="s">
        <v>44</v>
      </c>
      <c r="P39" s="23" t="s">
        <v>44</v>
      </c>
      <c r="Q39" s="23" t="s">
        <v>44</v>
      </c>
      <c r="R39" s="24" t="s">
        <v>44</v>
      </c>
      <c r="S39" s="24" t="s">
        <v>44</v>
      </c>
      <c r="T39" s="24" t="s">
        <v>44</v>
      </c>
      <c r="U39" s="25">
        <v>9890</v>
      </c>
      <c r="V39" s="26">
        <v>118680</v>
      </c>
      <c r="X39" s="7" t="s">
        <v>44</v>
      </c>
      <c r="Y39" s="7" t="s">
        <v>44</v>
      </c>
      <c r="Z39" s="8" t="s">
        <v>44</v>
      </c>
      <c r="AA39" s="8" t="s">
        <v>44</v>
      </c>
      <c r="AB39" s="8" t="s">
        <v>44</v>
      </c>
      <c r="AC39" s="9">
        <v>10320</v>
      </c>
      <c r="AD39" s="10">
        <v>123840</v>
      </c>
      <c r="AF39" s="15" t="s">
        <v>44</v>
      </c>
      <c r="AG39" s="15" t="s">
        <v>44</v>
      </c>
      <c r="AH39" s="16" t="s">
        <v>44</v>
      </c>
      <c r="AI39" s="16" t="s">
        <v>44</v>
      </c>
      <c r="AJ39" s="16" t="s">
        <v>44</v>
      </c>
      <c r="AK39" s="17">
        <v>10758.169999999993</v>
      </c>
      <c r="AL39" s="18">
        <v>129098.03999999992</v>
      </c>
    </row>
    <row r="40" spans="1:38" ht="76.5" x14ac:dyDescent="0.25">
      <c r="A40" s="5">
        <v>37</v>
      </c>
      <c r="B40" s="5">
        <v>150</v>
      </c>
      <c r="C40" s="6" t="s">
        <v>49</v>
      </c>
      <c r="D40" s="5" t="s">
        <v>15</v>
      </c>
      <c r="E40" s="7">
        <v>2000</v>
      </c>
      <c r="F40" s="29">
        <f t="shared" si="0"/>
        <v>4.5612413333333324</v>
      </c>
      <c r="G40" s="7">
        <v>1000</v>
      </c>
      <c r="H40" s="27">
        <f t="shared" si="1"/>
        <v>2.2806206666666662</v>
      </c>
      <c r="I40" s="9">
        <f t="shared" si="2"/>
        <v>9122.482666666665</v>
      </c>
      <c r="J40" s="10">
        <f t="shared" si="3"/>
        <v>2280.6206666666662</v>
      </c>
      <c r="K40" s="9">
        <f t="shared" si="4"/>
        <v>11403.103333333331</v>
      </c>
      <c r="L40" s="10">
        <f t="shared" si="5"/>
        <v>136837.23999999996</v>
      </c>
      <c r="M40" s="43"/>
      <c r="O40" s="23">
        <v>2000</v>
      </c>
      <c r="P40" s="24">
        <v>4.37</v>
      </c>
      <c r="Q40" s="23">
        <v>1000</v>
      </c>
      <c r="R40" s="25">
        <v>2.1850000000000001</v>
      </c>
      <c r="S40" s="25">
        <v>8740</v>
      </c>
      <c r="T40" s="26">
        <v>2185</v>
      </c>
      <c r="U40" s="25">
        <v>10925</v>
      </c>
      <c r="V40" s="26">
        <v>131100</v>
      </c>
      <c r="X40" s="8">
        <v>4.5599999999999996</v>
      </c>
      <c r="Y40" s="7">
        <v>1000</v>
      </c>
      <c r="Z40" s="9">
        <v>2.2799999999999998</v>
      </c>
      <c r="AA40" s="9">
        <v>9120</v>
      </c>
      <c r="AB40" s="10">
        <v>2280</v>
      </c>
      <c r="AC40" s="9">
        <v>11400</v>
      </c>
      <c r="AD40" s="10">
        <v>136800</v>
      </c>
      <c r="AF40" s="16">
        <v>4.7537239999999965</v>
      </c>
      <c r="AG40" s="15">
        <v>1000</v>
      </c>
      <c r="AH40" s="17">
        <v>2.3768619999999983</v>
      </c>
      <c r="AI40" s="17">
        <v>9507.447999999993</v>
      </c>
      <c r="AJ40" s="18">
        <v>2376.8619999999983</v>
      </c>
      <c r="AK40" s="17">
        <v>11884.30999999999</v>
      </c>
      <c r="AL40" s="18">
        <v>142611.71999999988</v>
      </c>
    </row>
    <row r="41" spans="1:38" ht="76.5" x14ac:dyDescent="0.25">
      <c r="A41" s="5">
        <v>38</v>
      </c>
      <c r="B41" s="5">
        <v>150</v>
      </c>
      <c r="C41" s="6" t="s">
        <v>49</v>
      </c>
      <c r="D41" s="5" t="s">
        <v>43</v>
      </c>
      <c r="E41" s="7" t="s">
        <v>44</v>
      </c>
      <c r="F41" s="29"/>
      <c r="G41" s="7" t="s">
        <v>44</v>
      </c>
      <c r="H41" s="27"/>
      <c r="I41" s="9">
        <f>AVERAGE(U41,AC41,AK41)</f>
        <v>10803.029999999997</v>
      </c>
      <c r="J41" s="10"/>
      <c r="K41" s="9">
        <f t="shared" si="4"/>
        <v>10803.029999999997</v>
      </c>
      <c r="L41" s="10">
        <f t="shared" si="5"/>
        <v>129636.35999999996</v>
      </c>
      <c r="M41" s="43"/>
      <c r="O41" s="23" t="s">
        <v>44</v>
      </c>
      <c r="P41" s="23" t="s">
        <v>44</v>
      </c>
      <c r="Q41" s="23" t="s">
        <v>44</v>
      </c>
      <c r="R41" s="24" t="s">
        <v>44</v>
      </c>
      <c r="S41" s="24" t="s">
        <v>44</v>
      </c>
      <c r="T41" s="24" t="s">
        <v>44</v>
      </c>
      <c r="U41" s="25">
        <v>10350</v>
      </c>
      <c r="V41" s="26">
        <v>124200</v>
      </c>
      <c r="X41" s="7" t="s">
        <v>44</v>
      </c>
      <c r="Y41" s="7" t="s">
        <v>44</v>
      </c>
      <c r="Z41" s="8" t="s">
        <v>44</v>
      </c>
      <c r="AA41" s="8" t="s">
        <v>44</v>
      </c>
      <c r="AB41" s="8" t="s">
        <v>44</v>
      </c>
      <c r="AC41" s="9">
        <v>10800</v>
      </c>
      <c r="AD41" s="10">
        <v>129600</v>
      </c>
      <c r="AF41" s="15" t="s">
        <v>44</v>
      </c>
      <c r="AG41" s="15" t="s">
        <v>44</v>
      </c>
      <c r="AH41" s="16" t="s">
        <v>44</v>
      </c>
      <c r="AI41" s="16" t="s">
        <v>44</v>
      </c>
      <c r="AJ41" s="16" t="s">
        <v>44</v>
      </c>
      <c r="AK41" s="17">
        <v>11259.089999999993</v>
      </c>
      <c r="AL41" s="18">
        <v>135109.0799999999</v>
      </c>
    </row>
    <row r="42" spans="1:38" ht="63.75" x14ac:dyDescent="0.25">
      <c r="A42" s="5">
        <v>39</v>
      </c>
      <c r="B42" s="5">
        <v>150</v>
      </c>
      <c r="C42" s="6" t="s">
        <v>50</v>
      </c>
      <c r="D42" s="5" t="s">
        <v>15</v>
      </c>
      <c r="E42" s="7">
        <v>2000</v>
      </c>
      <c r="F42" s="29">
        <f t="shared" si="0"/>
        <v>4.7413693333333322</v>
      </c>
      <c r="G42" s="7">
        <v>1000</v>
      </c>
      <c r="H42" s="27">
        <f t="shared" si="1"/>
        <v>2.3706846666666661</v>
      </c>
      <c r="I42" s="9">
        <f t="shared" si="2"/>
        <v>9482.7386666666644</v>
      </c>
      <c r="J42" s="10">
        <f t="shared" si="3"/>
        <v>2370.6846666666661</v>
      </c>
      <c r="K42" s="9">
        <f t="shared" si="4"/>
        <v>11853.42333333333</v>
      </c>
      <c r="L42" s="10">
        <f t="shared" si="5"/>
        <v>142241.07999999996</v>
      </c>
      <c r="M42" s="43"/>
      <c r="O42" s="23">
        <v>2000</v>
      </c>
      <c r="P42" s="24">
        <v>4.5425000000000004</v>
      </c>
      <c r="Q42" s="23">
        <v>1000</v>
      </c>
      <c r="R42" s="25">
        <v>2.2712500000000002</v>
      </c>
      <c r="S42" s="25">
        <v>9085</v>
      </c>
      <c r="T42" s="26">
        <v>2271.25</v>
      </c>
      <c r="U42" s="25">
        <v>11356.25</v>
      </c>
      <c r="V42" s="26">
        <v>136275</v>
      </c>
      <c r="X42" s="8">
        <v>4.74</v>
      </c>
      <c r="Y42" s="7">
        <v>1000</v>
      </c>
      <c r="Z42" s="9">
        <v>2.37</v>
      </c>
      <c r="AA42" s="9">
        <v>9480</v>
      </c>
      <c r="AB42" s="10">
        <v>2370</v>
      </c>
      <c r="AC42" s="9">
        <v>11850</v>
      </c>
      <c r="AD42" s="10">
        <v>142200</v>
      </c>
      <c r="AF42" s="16">
        <v>4.9416079999999969</v>
      </c>
      <c r="AG42" s="15">
        <v>1000</v>
      </c>
      <c r="AH42" s="17">
        <v>2.4708039999999984</v>
      </c>
      <c r="AI42" s="17">
        <v>9883.2159999999931</v>
      </c>
      <c r="AJ42" s="18">
        <v>2470.8039999999983</v>
      </c>
      <c r="AK42" s="17">
        <v>12354.019999999991</v>
      </c>
      <c r="AL42" s="18">
        <v>148248.2399999999</v>
      </c>
    </row>
    <row r="43" spans="1:38" ht="63.75" x14ac:dyDescent="0.25">
      <c r="A43" s="5">
        <v>40</v>
      </c>
      <c r="B43" s="5">
        <v>150</v>
      </c>
      <c r="C43" s="6" t="s">
        <v>50</v>
      </c>
      <c r="D43" s="5" t="s">
        <v>43</v>
      </c>
      <c r="E43" s="7" t="s">
        <v>44</v>
      </c>
      <c r="F43" s="29"/>
      <c r="G43" s="7" t="s">
        <v>44</v>
      </c>
      <c r="H43" s="27"/>
      <c r="I43" s="9">
        <f>AVERAGE(U43,AC43,AK43)</f>
        <v>10203.031666666664</v>
      </c>
      <c r="J43" s="10"/>
      <c r="K43" s="9">
        <f t="shared" si="4"/>
        <v>10203.031666666664</v>
      </c>
      <c r="L43" s="10">
        <f t="shared" si="5"/>
        <v>122436.37999999998</v>
      </c>
      <c r="M43" s="43"/>
      <c r="O43" s="23" t="s">
        <v>44</v>
      </c>
      <c r="P43" s="23" t="s">
        <v>44</v>
      </c>
      <c r="Q43" s="23" t="s">
        <v>44</v>
      </c>
      <c r="R43" s="24" t="s">
        <v>44</v>
      </c>
      <c r="S43" s="24" t="s">
        <v>44</v>
      </c>
      <c r="T43" s="24" t="s">
        <v>44</v>
      </c>
      <c r="U43" s="25">
        <v>9775</v>
      </c>
      <c r="V43" s="26">
        <v>117300</v>
      </c>
      <c r="X43" s="7" t="s">
        <v>44</v>
      </c>
      <c r="Y43" s="7" t="s">
        <v>44</v>
      </c>
      <c r="Z43" s="8" t="s">
        <v>44</v>
      </c>
      <c r="AA43" s="8" t="s">
        <v>44</v>
      </c>
      <c r="AB43" s="8" t="s">
        <v>44</v>
      </c>
      <c r="AC43" s="9">
        <v>10200</v>
      </c>
      <c r="AD43" s="10">
        <v>122400</v>
      </c>
      <c r="AF43" s="15" t="s">
        <v>44</v>
      </c>
      <c r="AG43" s="15" t="s">
        <v>44</v>
      </c>
      <c r="AH43" s="16" t="s">
        <v>44</v>
      </c>
      <c r="AI43" s="16" t="s">
        <v>44</v>
      </c>
      <c r="AJ43" s="16" t="s">
        <v>44</v>
      </c>
      <c r="AK43" s="17">
        <v>10634.094999999992</v>
      </c>
      <c r="AL43" s="18">
        <v>127609.1399999999</v>
      </c>
    </row>
    <row r="44" spans="1:38" ht="76.5" x14ac:dyDescent="0.25">
      <c r="A44" s="5">
        <v>41</v>
      </c>
      <c r="B44" s="5">
        <v>150</v>
      </c>
      <c r="C44" s="11" t="s">
        <v>51</v>
      </c>
      <c r="D44" s="5" t="s">
        <v>15</v>
      </c>
      <c r="E44" s="7">
        <v>2000</v>
      </c>
      <c r="F44" s="29">
        <f t="shared" si="0"/>
        <v>9.1227866666666646</v>
      </c>
      <c r="G44" s="7">
        <v>1000</v>
      </c>
      <c r="H44" s="27">
        <f t="shared" si="1"/>
        <v>4.5613933333333323</v>
      </c>
      <c r="I44" s="9">
        <f t="shared" si="2"/>
        <v>18245.57333333333</v>
      </c>
      <c r="J44" s="10">
        <f t="shared" si="3"/>
        <v>4561.3933333333325</v>
      </c>
      <c r="K44" s="9">
        <f t="shared" si="4"/>
        <v>22806.966666666664</v>
      </c>
      <c r="L44" s="10">
        <f t="shared" si="5"/>
        <v>273683.59999999998</v>
      </c>
      <c r="M44" s="43"/>
      <c r="O44" s="23">
        <v>2000</v>
      </c>
      <c r="P44" s="24">
        <v>8.74</v>
      </c>
      <c r="Q44" s="23">
        <v>1000</v>
      </c>
      <c r="R44" s="25">
        <v>4.37</v>
      </c>
      <c r="S44" s="25">
        <v>17480</v>
      </c>
      <c r="T44" s="26">
        <v>4370</v>
      </c>
      <c r="U44" s="25">
        <v>21850</v>
      </c>
      <c r="V44" s="26">
        <v>262200</v>
      </c>
      <c r="X44" s="8">
        <v>9.1199999999999992</v>
      </c>
      <c r="Y44" s="7">
        <v>1000</v>
      </c>
      <c r="Z44" s="9">
        <v>4.5599999999999996</v>
      </c>
      <c r="AA44" s="9">
        <v>18240</v>
      </c>
      <c r="AB44" s="10">
        <v>4560</v>
      </c>
      <c r="AC44" s="9">
        <v>22800</v>
      </c>
      <c r="AD44" s="10">
        <v>273600</v>
      </c>
      <c r="AF44" s="16">
        <v>9.5083599999999926</v>
      </c>
      <c r="AG44" s="15">
        <v>1000</v>
      </c>
      <c r="AH44" s="17">
        <v>4.7541799999999963</v>
      </c>
      <c r="AI44" s="17">
        <v>19016.719999999987</v>
      </c>
      <c r="AJ44" s="18">
        <v>4754.1799999999967</v>
      </c>
      <c r="AK44" s="17">
        <v>23770.899999999983</v>
      </c>
      <c r="AL44" s="18">
        <v>285250.79999999981</v>
      </c>
    </row>
    <row r="45" spans="1:38" ht="76.5" x14ac:dyDescent="0.25">
      <c r="A45" s="5">
        <v>42</v>
      </c>
      <c r="B45" s="5">
        <v>150</v>
      </c>
      <c r="C45" s="11" t="s">
        <v>51</v>
      </c>
      <c r="D45" s="5" t="s">
        <v>43</v>
      </c>
      <c r="E45" s="7" t="s">
        <v>44</v>
      </c>
      <c r="F45" s="29"/>
      <c r="G45" s="7" t="s">
        <v>44</v>
      </c>
      <c r="H45" s="27"/>
      <c r="I45" s="9">
        <f>AVERAGE(U45,AC45,AK45)</f>
        <v>25207.909999999993</v>
      </c>
      <c r="J45" s="10"/>
      <c r="K45" s="9">
        <f t="shared" si="4"/>
        <v>25207.909999999993</v>
      </c>
      <c r="L45" s="10">
        <f t="shared" si="5"/>
        <v>302494.91999999993</v>
      </c>
      <c r="M45" s="43"/>
      <c r="O45" s="23" t="s">
        <v>44</v>
      </c>
      <c r="P45" s="23" t="s">
        <v>44</v>
      </c>
      <c r="Q45" s="23" t="s">
        <v>44</v>
      </c>
      <c r="R45" s="24" t="s">
        <v>44</v>
      </c>
      <c r="S45" s="24" t="s">
        <v>44</v>
      </c>
      <c r="T45" s="24" t="s">
        <v>44</v>
      </c>
      <c r="U45" s="25">
        <v>24150</v>
      </c>
      <c r="V45" s="26">
        <v>289800</v>
      </c>
      <c r="X45" s="7" t="s">
        <v>44</v>
      </c>
      <c r="Y45" s="7" t="s">
        <v>44</v>
      </c>
      <c r="Z45" s="8" t="s">
        <v>44</v>
      </c>
      <c r="AA45" s="8" t="s">
        <v>44</v>
      </c>
      <c r="AB45" s="8" t="s">
        <v>44</v>
      </c>
      <c r="AC45" s="9">
        <v>25200</v>
      </c>
      <c r="AD45" s="10">
        <v>302400</v>
      </c>
      <c r="AF45" s="15" t="s">
        <v>44</v>
      </c>
      <c r="AG45" s="15" t="s">
        <v>44</v>
      </c>
      <c r="AH45" s="16" t="s">
        <v>44</v>
      </c>
      <c r="AI45" s="16" t="s">
        <v>44</v>
      </c>
      <c r="AJ45" s="16" t="s">
        <v>44</v>
      </c>
      <c r="AK45" s="17">
        <v>26273.729999999981</v>
      </c>
      <c r="AL45" s="18">
        <v>315284.75999999978</v>
      </c>
    </row>
    <row r="46" spans="1:38" ht="76.5" x14ac:dyDescent="0.25">
      <c r="A46" s="5">
        <v>43</v>
      </c>
      <c r="B46" s="5">
        <v>150</v>
      </c>
      <c r="C46" s="11" t="s">
        <v>52</v>
      </c>
      <c r="D46" s="5" t="s">
        <v>15</v>
      </c>
      <c r="E46" s="7">
        <v>2000</v>
      </c>
      <c r="F46" s="29">
        <f t="shared" si="0"/>
        <v>6.5421073333333313</v>
      </c>
      <c r="G46" s="7">
        <v>1000</v>
      </c>
      <c r="H46" s="27">
        <f t="shared" si="1"/>
        <v>3.2710536666666656</v>
      </c>
      <c r="I46" s="9">
        <f t="shared" si="2"/>
        <v>13084.214666666663</v>
      </c>
      <c r="J46" s="10">
        <f t="shared" si="3"/>
        <v>3271.0536666666658</v>
      </c>
      <c r="K46" s="9">
        <f t="shared" si="4"/>
        <v>16355.26833333333</v>
      </c>
      <c r="L46" s="10">
        <f t="shared" si="5"/>
        <v>196263.21999999997</v>
      </c>
      <c r="M46" s="43"/>
      <c r="O46" s="23">
        <v>2000</v>
      </c>
      <c r="P46" s="24">
        <v>6.2675000000000001</v>
      </c>
      <c r="Q46" s="23">
        <v>1000</v>
      </c>
      <c r="R46" s="25">
        <v>3.13375</v>
      </c>
      <c r="S46" s="25">
        <v>12535</v>
      </c>
      <c r="T46" s="26">
        <v>3133.75</v>
      </c>
      <c r="U46" s="25">
        <v>15668.75</v>
      </c>
      <c r="V46" s="26">
        <v>188025</v>
      </c>
      <c r="X46" s="8">
        <v>6.54</v>
      </c>
      <c r="Y46" s="7">
        <v>1000</v>
      </c>
      <c r="Z46" s="9">
        <v>3.27</v>
      </c>
      <c r="AA46" s="9">
        <v>13080</v>
      </c>
      <c r="AB46" s="10">
        <v>3270</v>
      </c>
      <c r="AC46" s="9">
        <v>16350</v>
      </c>
      <c r="AD46" s="10">
        <v>196200</v>
      </c>
      <c r="AF46" s="16">
        <v>6.8188219999999955</v>
      </c>
      <c r="AG46" s="15">
        <v>1000</v>
      </c>
      <c r="AH46" s="17">
        <v>3.4094109999999977</v>
      </c>
      <c r="AI46" s="17">
        <v>13637.643999999991</v>
      </c>
      <c r="AJ46" s="18">
        <v>3409.4109999999978</v>
      </c>
      <c r="AK46" s="17">
        <v>17047.054999999989</v>
      </c>
      <c r="AL46" s="18">
        <v>204564.65999999986</v>
      </c>
    </row>
    <row r="47" spans="1:38" ht="76.5" x14ac:dyDescent="0.25">
      <c r="A47" s="5">
        <v>44</v>
      </c>
      <c r="B47" s="5">
        <v>150</v>
      </c>
      <c r="C47" s="11" t="s">
        <v>52</v>
      </c>
      <c r="D47" s="5" t="s">
        <v>43</v>
      </c>
      <c r="E47" s="7" t="s">
        <v>44</v>
      </c>
      <c r="F47" s="29"/>
      <c r="G47" s="7" t="s">
        <v>44</v>
      </c>
      <c r="H47" s="27"/>
      <c r="I47" s="9">
        <f>AVERAGE(U47,AC47,AK47)</f>
        <v>14404.759999999995</v>
      </c>
      <c r="J47" s="10"/>
      <c r="K47" s="9">
        <f t="shared" si="4"/>
        <v>14404.759999999995</v>
      </c>
      <c r="L47" s="10">
        <f t="shared" si="5"/>
        <v>172857.11999999994</v>
      </c>
      <c r="M47" s="43"/>
      <c r="O47" s="23" t="s">
        <v>44</v>
      </c>
      <c r="P47" s="23" t="s">
        <v>44</v>
      </c>
      <c r="Q47" s="23" t="s">
        <v>44</v>
      </c>
      <c r="R47" s="24" t="s">
        <v>44</v>
      </c>
      <c r="S47" s="24" t="s">
        <v>44</v>
      </c>
      <c r="T47" s="24" t="s">
        <v>44</v>
      </c>
      <c r="U47" s="25">
        <v>13800</v>
      </c>
      <c r="V47" s="26">
        <v>165600</v>
      </c>
      <c r="X47" s="7" t="s">
        <v>44</v>
      </c>
      <c r="Y47" s="7" t="s">
        <v>44</v>
      </c>
      <c r="Z47" s="8" t="s">
        <v>44</v>
      </c>
      <c r="AA47" s="8" t="s">
        <v>44</v>
      </c>
      <c r="AB47" s="8" t="s">
        <v>44</v>
      </c>
      <c r="AC47" s="9">
        <v>14400</v>
      </c>
      <c r="AD47" s="10">
        <v>172800</v>
      </c>
      <c r="AF47" s="15" t="s">
        <v>44</v>
      </c>
      <c r="AG47" s="15" t="s">
        <v>44</v>
      </c>
      <c r="AH47" s="16" t="s">
        <v>44</v>
      </c>
      <c r="AI47" s="16" t="s">
        <v>44</v>
      </c>
      <c r="AJ47" s="16" t="s">
        <v>44</v>
      </c>
      <c r="AK47" s="17">
        <v>15014.279999999988</v>
      </c>
      <c r="AL47" s="18">
        <v>180171.35999999987</v>
      </c>
    </row>
    <row r="48" spans="1:38" ht="63.75" x14ac:dyDescent="0.25">
      <c r="A48" s="5">
        <v>45</v>
      </c>
      <c r="B48" s="5">
        <v>150</v>
      </c>
      <c r="C48" s="11" t="s">
        <v>53</v>
      </c>
      <c r="D48" s="5" t="s">
        <v>15</v>
      </c>
      <c r="E48" s="7">
        <v>2000</v>
      </c>
      <c r="F48" s="29">
        <f t="shared" si="0"/>
        <v>4.2614436666666649</v>
      </c>
      <c r="G48" s="7">
        <v>1000</v>
      </c>
      <c r="H48" s="27">
        <f t="shared" si="1"/>
        <v>2.1307218333333324</v>
      </c>
      <c r="I48" s="9">
        <f t="shared" si="2"/>
        <v>8522.8873333333304</v>
      </c>
      <c r="J48" s="10">
        <f t="shared" si="3"/>
        <v>2130.7218333333326</v>
      </c>
      <c r="K48" s="9">
        <f t="shared" si="4"/>
        <v>10653.609166666663</v>
      </c>
      <c r="L48" s="10">
        <f t="shared" si="5"/>
        <v>127843.30999999997</v>
      </c>
      <c r="M48" s="43"/>
      <c r="O48" s="23">
        <v>2000</v>
      </c>
      <c r="P48" s="24">
        <v>4.0824999999999996</v>
      </c>
      <c r="Q48" s="23">
        <v>1000</v>
      </c>
      <c r="R48" s="25">
        <v>2.0412499999999998</v>
      </c>
      <c r="S48" s="25">
        <v>8164.9999999999991</v>
      </c>
      <c r="T48" s="26">
        <v>2041.2499999999998</v>
      </c>
      <c r="U48" s="25">
        <v>10206.249999999998</v>
      </c>
      <c r="V48" s="26">
        <v>122474.99999999997</v>
      </c>
      <c r="X48" s="8">
        <v>4.26</v>
      </c>
      <c r="Y48" s="7">
        <v>1000</v>
      </c>
      <c r="Z48" s="9">
        <v>2.13</v>
      </c>
      <c r="AA48" s="9">
        <v>8520</v>
      </c>
      <c r="AB48" s="10">
        <v>2130</v>
      </c>
      <c r="AC48" s="9">
        <v>10650</v>
      </c>
      <c r="AD48" s="10">
        <v>127800</v>
      </c>
      <c r="AF48" s="16">
        <v>4.4418309999999961</v>
      </c>
      <c r="AG48" s="15">
        <v>1000</v>
      </c>
      <c r="AH48" s="17">
        <v>2.220915499999998</v>
      </c>
      <c r="AI48" s="17">
        <v>8883.661999999993</v>
      </c>
      <c r="AJ48" s="18">
        <v>2220.9154999999982</v>
      </c>
      <c r="AK48" s="17">
        <v>11104.577499999992</v>
      </c>
      <c r="AL48" s="18">
        <v>133254.92999999991</v>
      </c>
    </row>
    <row r="49" spans="1:38" ht="63.75" x14ac:dyDescent="0.25">
      <c r="A49" s="5">
        <v>46</v>
      </c>
      <c r="B49" s="5">
        <v>150</v>
      </c>
      <c r="C49" s="11" t="s">
        <v>53</v>
      </c>
      <c r="D49" s="5" t="s">
        <v>43</v>
      </c>
      <c r="E49" s="7" t="s">
        <v>44</v>
      </c>
      <c r="F49" s="29"/>
      <c r="G49" s="7" t="s">
        <v>44</v>
      </c>
      <c r="H49" s="27"/>
      <c r="I49" s="9">
        <f>AVERAGE(U49,AC49,AK49)</f>
        <v>11403.95833333333</v>
      </c>
      <c r="J49" s="10"/>
      <c r="K49" s="9">
        <f t="shared" si="4"/>
        <v>11403.95833333333</v>
      </c>
      <c r="L49" s="10">
        <f t="shared" si="5"/>
        <v>136847.49999999997</v>
      </c>
      <c r="M49" s="43"/>
      <c r="O49" s="23" t="s">
        <v>44</v>
      </c>
      <c r="P49" s="23" t="s">
        <v>44</v>
      </c>
      <c r="Q49" s="23" t="s">
        <v>44</v>
      </c>
      <c r="R49" s="24" t="s">
        <v>44</v>
      </c>
      <c r="S49" s="24" t="s">
        <v>44</v>
      </c>
      <c r="T49" s="24" t="s">
        <v>44</v>
      </c>
      <c r="U49" s="25">
        <v>10925</v>
      </c>
      <c r="V49" s="26">
        <v>131100</v>
      </c>
      <c r="X49" s="7" t="s">
        <v>44</v>
      </c>
      <c r="Y49" s="7" t="s">
        <v>44</v>
      </c>
      <c r="Z49" s="8" t="s">
        <v>44</v>
      </c>
      <c r="AA49" s="8" t="s">
        <v>44</v>
      </c>
      <c r="AB49" s="8" t="s">
        <v>44</v>
      </c>
      <c r="AC49" s="9">
        <v>11400</v>
      </c>
      <c r="AD49" s="10">
        <v>136800</v>
      </c>
      <c r="AF49" s="15" t="s">
        <v>44</v>
      </c>
      <c r="AG49" s="15" t="s">
        <v>44</v>
      </c>
      <c r="AH49" s="16" t="s">
        <v>44</v>
      </c>
      <c r="AI49" s="16" t="s">
        <v>44</v>
      </c>
      <c r="AJ49" s="16" t="s">
        <v>44</v>
      </c>
      <c r="AK49" s="17">
        <v>11886.874999999991</v>
      </c>
      <c r="AL49" s="18">
        <v>142642.49999999988</v>
      </c>
    </row>
    <row r="50" spans="1:38" ht="76.5" x14ac:dyDescent="0.25">
      <c r="A50" s="5">
        <v>47</v>
      </c>
      <c r="B50" s="5">
        <v>150</v>
      </c>
      <c r="C50" s="11" t="s">
        <v>54</v>
      </c>
      <c r="D50" s="5" t="s">
        <v>15</v>
      </c>
      <c r="E50" s="7">
        <v>2000</v>
      </c>
      <c r="F50" s="29">
        <f t="shared" si="0"/>
        <v>4.3215359999999992</v>
      </c>
      <c r="G50" s="7">
        <v>1000</v>
      </c>
      <c r="H50" s="27">
        <f t="shared" si="1"/>
        <v>2.1607679999999996</v>
      </c>
      <c r="I50" s="9">
        <f t="shared" si="2"/>
        <v>8643.0719999999983</v>
      </c>
      <c r="J50" s="10">
        <f t="shared" si="3"/>
        <v>2160.7679999999996</v>
      </c>
      <c r="K50" s="9">
        <f t="shared" si="4"/>
        <v>10803.839999999998</v>
      </c>
      <c r="L50" s="10">
        <f t="shared" si="5"/>
        <v>129646.07999999999</v>
      </c>
      <c r="M50" s="43"/>
      <c r="O50" s="23">
        <v>2000</v>
      </c>
      <c r="P50" s="24">
        <v>4.1400000000000006</v>
      </c>
      <c r="Q50" s="23">
        <v>1000</v>
      </c>
      <c r="R50" s="25">
        <v>2.0700000000000003</v>
      </c>
      <c r="S50" s="25">
        <v>8280.0000000000018</v>
      </c>
      <c r="T50" s="26">
        <v>2070.0000000000005</v>
      </c>
      <c r="U50" s="25">
        <v>10350.000000000002</v>
      </c>
      <c r="V50" s="26">
        <v>124200.00000000003</v>
      </c>
      <c r="X50" s="8">
        <v>4.32</v>
      </c>
      <c r="Y50" s="7">
        <v>1000</v>
      </c>
      <c r="Z50" s="9">
        <v>2.16</v>
      </c>
      <c r="AA50" s="9">
        <v>8640</v>
      </c>
      <c r="AB50" s="10">
        <v>2160</v>
      </c>
      <c r="AC50" s="9">
        <v>10800</v>
      </c>
      <c r="AD50" s="10">
        <v>129600</v>
      </c>
      <c r="AF50" s="16">
        <v>4.5046079999999966</v>
      </c>
      <c r="AG50" s="15">
        <v>1000</v>
      </c>
      <c r="AH50" s="17">
        <v>2.2523039999999983</v>
      </c>
      <c r="AI50" s="17">
        <v>9009.2159999999931</v>
      </c>
      <c r="AJ50" s="18">
        <v>2252.3039999999983</v>
      </c>
      <c r="AK50" s="17">
        <v>11261.519999999991</v>
      </c>
      <c r="AL50" s="18">
        <v>135138.2399999999</v>
      </c>
    </row>
    <row r="51" spans="1:38" ht="76.5" x14ac:dyDescent="0.25">
      <c r="A51" s="5">
        <v>48</v>
      </c>
      <c r="B51" s="5">
        <v>150</v>
      </c>
      <c r="C51" s="11" t="s">
        <v>54</v>
      </c>
      <c r="D51" s="5" t="s">
        <v>43</v>
      </c>
      <c r="E51" s="7" t="s">
        <v>44</v>
      </c>
      <c r="F51" s="29"/>
      <c r="G51" s="7" t="s">
        <v>44</v>
      </c>
      <c r="H51" s="27"/>
      <c r="I51" s="9">
        <f>AVERAGE(U51,AC51,AK51)</f>
        <v>13204.80333333333</v>
      </c>
      <c r="J51" s="10"/>
      <c r="K51" s="9">
        <f t="shared" si="4"/>
        <v>13204.80333333333</v>
      </c>
      <c r="L51" s="10">
        <f t="shared" si="5"/>
        <v>158457.63999999996</v>
      </c>
      <c r="M51" s="43"/>
      <c r="O51" s="23" t="s">
        <v>44</v>
      </c>
      <c r="P51" s="23" t="s">
        <v>44</v>
      </c>
      <c r="Q51" s="23" t="s">
        <v>44</v>
      </c>
      <c r="R51" s="24" t="s">
        <v>44</v>
      </c>
      <c r="S51" s="24" t="s">
        <v>44</v>
      </c>
      <c r="T51" s="24" t="s">
        <v>44</v>
      </c>
      <c r="U51" s="25">
        <v>12650</v>
      </c>
      <c r="V51" s="26">
        <v>151800</v>
      </c>
      <c r="X51" s="7" t="s">
        <v>44</v>
      </c>
      <c r="Y51" s="7" t="s">
        <v>44</v>
      </c>
      <c r="Z51" s="8" t="s">
        <v>44</v>
      </c>
      <c r="AA51" s="8" t="s">
        <v>44</v>
      </c>
      <c r="AB51" s="8" t="s">
        <v>44</v>
      </c>
      <c r="AC51" s="9">
        <v>13200</v>
      </c>
      <c r="AD51" s="10">
        <v>158400</v>
      </c>
      <c r="AF51" s="15" t="s">
        <v>44</v>
      </c>
      <c r="AG51" s="15" t="s">
        <v>44</v>
      </c>
      <c r="AH51" s="16" t="s">
        <v>44</v>
      </c>
      <c r="AI51" s="16" t="s">
        <v>44</v>
      </c>
      <c r="AJ51" s="16" t="s">
        <v>44</v>
      </c>
      <c r="AK51" s="17">
        <v>13764.409999999989</v>
      </c>
      <c r="AL51" s="18">
        <v>165172.91999999987</v>
      </c>
    </row>
    <row r="52" spans="1:38" ht="76.5" x14ac:dyDescent="0.25">
      <c r="A52" s="5">
        <v>49</v>
      </c>
      <c r="B52" s="5">
        <v>150</v>
      </c>
      <c r="C52" s="11" t="s">
        <v>55</v>
      </c>
      <c r="D52" s="5" t="s">
        <v>15</v>
      </c>
      <c r="E52" s="7">
        <v>2000</v>
      </c>
      <c r="F52" s="29">
        <f t="shared" si="0"/>
        <v>10.563930666666664</v>
      </c>
      <c r="G52" s="7">
        <v>1000</v>
      </c>
      <c r="H52" s="27">
        <f t="shared" si="1"/>
        <v>5.2819653333333321</v>
      </c>
      <c r="I52" s="9">
        <f t="shared" si="2"/>
        <v>21127.861333333327</v>
      </c>
      <c r="J52" s="10">
        <f t="shared" si="3"/>
        <v>5281.9653333333317</v>
      </c>
      <c r="K52" s="9">
        <f t="shared" si="4"/>
        <v>26409.82666666666</v>
      </c>
      <c r="L52" s="10">
        <f t="shared" si="5"/>
        <v>316917.91999999993</v>
      </c>
      <c r="M52" s="43"/>
      <c r="O52" s="23">
        <v>2000</v>
      </c>
      <c r="P52" s="24">
        <v>10.120000000000001</v>
      </c>
      <c r="Q52" s="23">
        <v>1000</v>
      </c>
      <c r="R52" s="25">
        <v>5.0600000000000005</v>
      </c>
      <c r="S52" s="25">
        <v>20240.000000000004</v>
      </c>
      <c r="T52" s="26">
        <v>5060.0000000000009</v>
      </c>
      <c r="U52" s="25">
        <v>25300.000000000004</v>
      </c>
      <c r="V52" s="26">
        <v>303600.00000000006</v>
      </c>
      <c r="X52" s="8">
        <v>10.56</v>
      </c>
      <c r="Y52" s="7">
        <v>1000</v>
      </c>
      <c r="Z52" s="9">
        <v>5.28</v>
      </c>
      <c r="AA52" s="9">
        <v>21120</v>
      </c>
      <c r="AB52" s="10">
        <v>5280</v>
      </c>
      <c r="AC52" s="9">
        <v>26400</v>
      </c>
      <c r="AD52" s="10">
        <v>316800</v>
      </c>
      <c r="AF52" s="16">
        <v>11.011791999999991</v>
      </c>
      <c r="AG52" s="15">
        <v>1000</v>
      </c>
      <c r="AH52" s="17">
        <v>5.5058959999999955</v>
      </c>
      <c r="AI52" s="17">
        <v>22023.583999999981</v>
      </c>
      <c r="AJ52" s="18">
        <v>5505.8959999999952</v>
      </c>
      <c r="AK52" s="17">
        <v>27529.479999999974</v>
      </c>
      <c r="AL52" s="18">
        <v>330353.75999999966</v>
      </c>
    </row>
    <row r="53" spans="1:38" ht="76.5" x14ac:dyDescent="0.25">
      <c r="A53" s="5">
        <v>50</v>
      </c>
      <c r="B53" s="5">
        <v>150</v>
      </c>
      <c r="C53" s="11" t="s">
        <v>55</v>
      </c>
      <c r="D53" s="5" t="s">
        <v>43</v>
      </c>
      <c r="E53" s="7" t="s">
        <v>44</v>
      </c>
      <c r="F53" s="29"/>
      <c r="G53" s="7" t="s">
        <v>44</v>
      </c>
      <c r="H53" s="27"/>
      <c r="I53" s="9">
        <f>AVERAGE(U53,AC53,AK53)</f>
        <v>22808.676666666655</v>
      </c>
      <c r="J53" s="10"/>
      <c r="K53" s="9">
        <f t="shared" si="4"/>
        <v>22808.676666666655</v>
      </c>
      <c r="L53" s="10">
        <f t="shared" si="5"/>
        <v>273704.11999999988</v>
      </c>
      <c r="M53" s="43"/>
      <c r="O53" s="23" t="s">
        <v>44</v>
      </c>
      <c r="P53" s="23" t="s">
        <v>44</v>
      </c>
      <c r="Q53" s="23" t="s">
        <v>44</v>
      </c>
      <c r="R53" s="24" t="s">
        <v>44</v>
      </c>
      <c r="S53" s="24" t="s">
        <v>44</v>
      </c>
      <c r="T53" s="24" t="s">
        <v>44</v>
      </c>
      <c r="U53" s="25">
        <v>21850</v>
      </c>
      <c r="V53" s="26">
        <v>262200</v>
      </c>
      <c r="X53" s="7" t="s">
        <v>44</v>
      </c>
      <c r="Y53" s="7" t="s">
        <v>44</v>
      </c>
      <c r="Z53" s="8" t="s">
        <v>44</v>
      </c>
      <c r="AA53" s="8" t="s">
        <v>44</v>
      </c>
      <c r="AB53" s="8" t="s">
        <v>44</v>
      </c>
      <c r="AC53" s="9">
        <v>22800</v>
      </c>
      <c r="AD53" s="10">
        <v>273600</v>
      </c>
      <c r="AF53" s="15" t="s">
        <v>44</v>
      </c>
      <c r="AG53" s="15" t="s">
        <v>44</v>
      </c>
      <c r="AH53" s="16" t="s">
        <v>44</v>
      </c>
      <c r="AI53" s="16" t="s">
        <v>44</v>
      </c>
      <c r="AJ53" s="16" t="s">
        <v>44</v>
      </c>
      <c r="AK53" s="17">
        <v>23776.029999999977</v>
      </c>
      <c r="AL53" s="18">
        <v>285312.35999999975</v>
      </c>
    </row>
    <row r="54" spans="1:38" ht="76.5" x14ac:dyDescent="0.25">
      <c r="A54" s="5">
        <v>51</v>
      </c>
      <c r="B54" s="5">
        <v>150</v>
      </c>
      <c r="C54" s="6" t="s">
        <v>56</v>
      </c>
      <c r="D54" s="5" t="s">
        <v>15</v>
      </c>
      <c r="E54" s="7">
        <v>2000</v>
      </c>
      <c r="F54" s="29">
        <f t="shared" si="0"/>
        <v>12.364806666666665</v>
      </c>
      <c r="G54" s="7">
        <v>1000</v>
      </c>
      <c r="H54" s="27">
        <f t="shared" si="1"/>
        <v>6.1824033333333324</v>
      </c>
      <c r="I54" s="9">
        <f t="shared" si="2"/>
        <v>24729.613333333331</v>
      </c>
      <c r="J54" s="10">
        <f t="shared" si="3"/>
        <v>6182.4033333333327</v>
      </c>
      <c r="K54" s="9">
        <f t="shared" si="4"/>
        <v>30912.016666666663</v>
      </c>
      <c r="L54" s="10">
        <f t="shared" si="5"/>
        <v>370944.19999999995</v>
      </c>
      <c r="M54" s="43"/>
      <c r="O54" s="23">
        <v>2000</v>
      </c>
      <c r="P54" s="24">
        <v>11.845000000000001</v>
      </c>
      <c r="Q54" s="23">
        <v>1000</v>
      </c>
      <c r="R54" s="25">
        <v>5.9225000000000003</v>
      </c>
      <c r="S54" s="25">
        <v>23690</v>
      </c>
      <c r="T54" s="26">
        <v>5922.5</v>
      </c>
      <c r="U54" s="25">
        <v>29612.5</v>
      </c>
      <c r="V54" s="26">
        <v>355350</v>
      </c>
      <c r="X54" s="8">
        <v>12.360000000000001</v>
      </c>
      <c r="Y54" s="7">
        <v>1000</v>
      </c>
      <c r="Z54" s="9">
        <v>6.1800000000000006</v>
      </c>
      <c r="AA54" s="9">
        <v>24720.000000000004</v>
      </c>
      <c r="AB54" s="10">
        <v>6180.0000000000009</v>
      </c>
      <c r="AC54" s="9">
        <v>30900.000000000004</v>
      </c>
      <c r="AD54" s="10">
        <v>370800.00000000006</v>
      </c>
      <c r="AF54" s="16">
        <v>12.889419999999989</v>
      </c>
      <c r="AG54" s="15">
        <v>1000</v>
      </c>
      <c r="AH54" s="17">
        <v>6.4447099999999944</v>
      </c>
      <c r="AI54" s="17">
        <v>25778.839999999978</v>
      </c>
      <c r="AJ54" s="18">
        <v>6444.7099999999946</v>
      </c>
      <c r="AK54" s="17">
        <v>32223.549999999974</v>
      </c>
      <c r="AL54" s="18">
        <v>386682.59999999969</v>
      </c>
    </row>
    <row r="55" spans="1:38" ht="76.5" x14ac:dyDescent="0.25">
      <c r="A55" s="5">
        <v>52</v>
      </c>
      <c r="B55" s="5">
        <v>150</v>
      </c>
      <c r="C55" s="6" t="s">
        <v>56</v>
      </c>
      <c r="D55" s="5" t="s">
        <v>43</v>
      </c>
      <c r="E55" s="7" t="s">
        <v>44</v>
      </c>
      <c r="F55" s="29"/>
      <c r="G55" s="7" t="s">
        <v>44</v>
      </c>
      <c r="H55" s="27"/>
      <c r="I55" s="9">
        <f>AVERAGE(U55,AC55,AK55)</f>
        <v>23409.294999999995</v>
      </c>
      <c r="J55" s="10"/>
      <c r="K55" s="9">
        <f t="shared" si="4"/>
        <v>23409.294999999995</v>
      </c>
      <c r="L55" s="10">
        <f t="shared" si="5"/>
        <v>280911.53999999992</v>
      </c>
      <c r="M55" s="43"/>
      <c r="O55" s="23" t="s">
        <v>44</v>
      </c>
      <c r="P55" s="23" t="s">
        <v>44</v>
      </c>
      <c r="Q55" s="23" t="s">
        <v>44</v>
      </c>
      <c r="R55" s="24" t="s">
        <v>44</v>
      </c>
      <c r="S55" s="24" t="s">
        <v>44</v>
      </c>
      <c r="T55" s="24" t="s">
        <v>44</v>
      </c>
      <c r="U55" s="25">
        <v>22425</v>
      </c>
      <c r="V55" s="26">
        <v>269100</v>
      </c>
      <c r="X55" s="7" t="s">
        <v>44</v>
      </c>
      <c r="Y55" s="7" t="s">
        <v>44</v>
      </c>
      <c r="Z55" s="8" t="s">
        <v>44</v>
      </c>
      <c r="AA55" s="8" t="s">
        <v>44</v>
      </c>
      <c r="AB55" s="8" t="s">
        <v>44</v>
      </c>
      <c r="AC55" s="9">
        <v>23400</v>
      </c>
      <c r="AD55" s="10">
        <v>280800</v>
      </c>
      <c r="AF55" s="15" t="s">
        <v>44</v>
      </c>
      <c r="AG55" s="15" t="s">
        <v>44</v>
      </c>
      <c r="AH55" s="16" t="s">
        <v>44</v>
      </c>
      <c r="AI55" s="16" t="s">
        <v>44</v>
      </c>
      <c r="AJ55" s="16" t="s">
        <v>44</v>
      </c>
      <c r="AK55" s="17">
        <v>24402.884999999977</v>
      </c>
      <c r="AL55" s="18">
        <v>292834.6199999997</v>
      </c>
    </row>
    <row r="56" spans="1:38" ht="76.5" x14ac:dyDescent="0.25">
      <c r="A56" s="5">
        <v>53</v>
      </c>
      <c r="B56" s="5">
        <v>150</v>
      </c>
      <c r="C56" s="6" t="s">
        <v>57</v>
      </c>
      <c r="D56" s="5" t="s">
        <v>15</v>
      </c>
      <c r="E56" s="7">
        <v>2000</v>
      </c>
      <c r="F56" s="29">
        <f t="shared" si="0"/>
        <v>12.965255999999997</v>
      </c>
      <c r="G56" s="7">
        <v>1000</v>
      </c>
      <c r="H56" s="27">
        <f t="shared" si="1"/>
        <v>6.4826279999999983</v>
      </c>
      <c r="I56" s="9">
        <f t="shared" si="2"/>
        <v>25930.511999999992</v>
      </c>
      <c r="J56" s="10">
        <f t="shared" si="3"/>
        <v>6482.6279999999979</v>
      </c>
      <c r="K56" s="9">
        <f t="shared" si="4"/>
        <v>32413.139999999989</v>
      </c>
      <c r="L56" s="10">
        <f t="shared" si="5"/>
        <v>388957.67999999988</v>
      </c>
      <c r="M56" s="43"/>
      <c r="O56" s="23">
        <v>2000</v>
      </c>
      <c r="P56" s="24">
        <v>12.420000000000002</v>
      </c>
      <c r="Q56" s="23">
        <v>1000</v>
      </c>
      <c r="R56" s="25">
        <v>6.2100000000000009</v>
      </c>
      <c r="S56" s="25">
        <v>24840.000000000004</v>
      </c>
      <c r="T56" s="26">
        <v>6210.0000000000009</v>
      </c>
      <c r="U56" s="25">
        <v>31050.000000000004</v>
      </c>
      <c r="V56" s="26">
        <v>372600.00000000006</v>
      </c>
      <c r="X56" s="8">
        <v>12.96</v>
      </c>
      <c r="Y56" s="7">
        <v>1000</v>
      </c>
      <c r="Z56" s="9">
        <v>6.48</v>
      </c>
      <c r="AA56" s="9">
        <v>25920</v>
      </c>
      <c r="AB56" s="10">
        <v>6480</v>
      </c>
      <c r="AC56" s="9">
        <v>32400</v>
      </c>
      <c r="AD56" s="10">
        <v>388800</v>
      </c>
      <c r="AF56" s="16">
        <v>13.515767999999987</v>
      </c>
      <c r="AG56" s="15">
        <v>1000</v>
      </c>
      <c r="AH56" s="17">
        <v>6.7578839999999936</v>
      </c>
      <c r="AI56" s="17">
        <v>27031.535999999975</v>
      </c>
      <c r="AJ56" s="18">
        <v>6757.8839999999936</v>
      </c>
      <c r="AK56" s="17">
        <v>33789.419999999969</v>
      </c>
      <c r="AL56" s="18">
        <v>405473.03999999963</v>
      </c>
    </row>
    <row r="57" spans="1:38" ht="76.5" x14ac:dyDescent="0.25">
      <c r="A57" s="5">
        <v>54</v>
      </c>
      <c r="B57" s="5">
        <v>150</v>
      </c>
      <c r="C57" s="6" t="s">
        <v>57</v>
      </c>
      <c r="D57" s="5" t="s">
        <v>43</v>
      </c>
      <c r="E57" s="7" t="s">
        <v>44</v>
      </c>
      <c r="F57" s="29"/>
      <c r="G57" s="7" t="s">
        <v>44</v>
      </c>
      <c r="H57" s="27"/>
      <c r="I57" s="9">
        <f>AVERAGE(U57,AC57,AK57)</f>
        <v>26410.926666666655</v>
      </c>
      <c r="J57" s="10"/>
      <c r="K57" s="9">
        <f t="shared" si="4"/>
        <v>26410.926666666655</v>
      </c>
      <c r="L57" s="10">
        <f t="shared" si="5"/>
        <v>316931.11999999988</v>
      </c>
      <c r="M57" s="43"/>
      <c r="O57" s="23" t="s">
        <v>44</v>
      </c>
      <c r="P57" s="23" t="s">
        <v>44</v>
      </c>
      <c r="Q57" s="23" t="s">
        <v>44</v>
      </c>
      <c r="R57" s="24" t="s">
        <v>44</v>
      </c>
      <c r="S57" s="24" t="s">
        <v>44</v>
      </c>
      <c r="T57" s="24" t="s">
        <v>44</v>
      </c>
      <c r="U57" s="25">
        <v>25300</v>
      </c>
      <c r="V57" s="26">
        <v>303600</v>
      </c>
      <c r="X57" s="7" t="s">
        <v>44</v>
      </c>
      <c r="Y57" s="7" t="s">
        <v>44</v>
      </c>
      <c r="Z57" s="8" t="s">
        <v>44</v>
      </c>
      <c r="AA57" s="8" t="s">
        <v>44</v>
      </c>
      <c r="AB57" s="8" t="s">
        <v>44</v>
      </c>
      <c r="AC57" s="9">
        <v>26400</v>
      </c>
      <c r="AD57" s="10">
        <v>316800</v>
      </c>
      <c r="AF57" s="15" t="s">
        <v>44</v>
      </c>
      <c r="AG57" s="15" t="s">
        <v>44</v>
      </c>
      <c r="AH57" s="16" t="s">
        <v>44</v>
      </c>
      <c r="AI57" s="16" t="s">
        <v>44</v>
      </c>
      <c r="AJ57" s="16" t="s">
        <v>44</v>
      </c>
      <c r="AK57" s="17">
        <v>27532.779999999973</v>
      </c>
      <c r="AL57" s="18">
        <v>330393.35999999969</v>
      </c>
    </row>
    <row r="58" spans="1:38" ht="76.5" x14ac:dyDescent="0.25">
      <c r="A58" s="5">
        <v>55</v>
      </c>
      <c r="B58" s="5">
        <v>150</v>
      </c>
      <c r="C58" s="6" t="s">
        <v>58</v>
      </c>
      <c r="D58" s="5" t="s">
        <v>15</v>
      </c>
      <c r="E58" s="7">
        <v>2000</v>
      </c>
      <c r="F58" s="29">
        <f t="shared" si="0"/>
        <v>13.565725333333328</v>
      </c>
      <c r="G58" s="7">
        <v>1000</v>
      </c>
      <c r="H58" s="27">
        <f t="shared" si="1"/>
        <v>6.7828626666666638</v>
      </c>
      <c r="I58" s="9">
        <f t="shared" si="2"/>
        <v>27131.450666666657</v>
      </c>
      <c r="J58" s="10">
        <f t="shared" si="3"/>
        <v>6782.8626666666642</v>
      </c>
      <c r="K58" s="9">
        <f t="shared" si="4"/>
        <v>33914.313333333324</v>
      </c>
      <c r="L58" s="10">
        <f t="shared" si="5"/>
        <v>406971.75999999989</v>
      </c>
      <c r="M58" s="43"/>
      <c r="O58" s="23">
        <v>2000</v>
      </c>
      <c r="P58" s="24">
        <v>12.995000000000001</v>
      </c>
      <c r="Q58" s="23">
        <v>1000</v>
      </c>
      <c r="R58" s="25">
        <v>6.4975000000000005</v>
      </c>
      <c r="S58" s="25">
        <v>25990.000000000004</v>
      </c>
      <c r="T58" s="26">
        <v>6497.5000000000009</v>
      </c>
      <c r="U58" s="25">
        <v>32487.500000000004</v>
      </c>
      <c r="V58" s="26">
        <v>389850.00000000006</v>
      </c>
      <c r="X58" s="8">
        <v>13.56</v>
      </c>
      <c r="Y58" s="7">
        <v>1000</v>
      </c>
      <c r="Z58" s="9">
        <v>6.78</v>
      </c>
      <c r="AA58" s="9">
        <v>27120</v>
      </c>
      <c r="AB58" s="10">
        <v>6780</v>
      </c>
      <c r="AC58" s="9">
        <v>33900</v>
      </c>
      <c r="AD58" s="10">
        <v>406800</v>
      </c>
      <c r="AF58" s="16">
        <v>14.142175999999987</v>
      </c>
      <c r="AG58" s="15">
        <v>1000</v>
      </c>
      <c r="AH58" s="17">
        <v>7.0710879999999934</v>
      </c>
      <c r="AI58" s="17">
        <v>28284.351999999973</v>
      </c>
      <c r="AJ58" s="18">
        <v>7071.0879999999934</v>
      </c>
      <c r="AK58" s="17">
        <v>35355.439999999966</v>
      </c>
      <c r="AL58" s="18">
        <v>424265.27999999956</v>
      </c>
    </row>
    <row r="59" spans="1:38" ht="76.5" x14ac:dyDescent="0.25">
      <c r="A59" s="5">
        <v>56</v>
      </c>
      <c r="B59" s="5">
        <v>150</v>
      </c>
      <c r="C59" s="6" t="s">
        <v>58</v>
      </c>
      <c r="D59" s="5" t="s">
        <v>43</v>
      </c>
      <c r="E59" s="7" t="s">
        <v>44</v>
      </c>
      <c r="F59" s="29"/>
      <c r="G59" s="7" t="s">
        <v>44</v>
      </c>
      <c r="H59" s="27"/>
      <c r="I59" s="9">
        <f>AVERAGE(U59,AC59,AK59)</f>
        <v>31213.43333333332</v>
      </c>
      <c r="J59" s="10"/>
      <c r="K59" s="9">
        <f t="shared" si="4"/>
        <v>31213.43333333332</v>
      </c>
      <c r="L59" s="10">
        <f t="shared" si="5"/>
        <v>374561.19999999984</v>
      </c>
      <c r="M59" s="43"/>
      <c r="O59" s="23" t="s">
        <v>44</v>
      </c>
      <c r="P59" s="23" t="s">
        <v>44</v>
      </c>
      <c r="Q59" s="23" t="s">
        <v>44</v>
      </c>
      <c r="R59" s="24" t="s">
        <v>44</v>
      </c>
      <c r="S59" s="24" t="s">
        <v>44</v>
      </c>
      <c r="T59" s="24" t="s">
        <v>44</v>
      </c>
      <c r="U59" s="25">
        <v>29900</v>
      </c>
      <c r="V59" s="26">
        <v>358800</v>
      </c>
      <c r="X59" s="7" t="s">
        <v>44</v>
      </c>
      <c r="Y59" s="7" t="s">
        <v>44</v>
      </c>
      <c r="Z59" s="8" t="s">
        <v>44</v>
      </c>
      <c r="AA59" s="8" t="s">
        <v>44</v>
      </c>
      <c r="AB59" s="8" t="s">
        <v>44</v>
      </c>
      <c r="AC59" s="9">
        <v>31200</v>
      </c>
      <c r="AD59" s="10">
        <v>374400</v>
      </c>
      <c r="AF59" s="15" t="s">
        <v>44</v>
      </c>
      <c r="AG59" s="15" t="s">
        <v>44</v>
      </c>
      <c r="AH59" s="16" t="s">
        <v>44</v>
      </c>
      <c r="AI59" s="16" t="s">
        <v>44</v>
      </c>
      <c r="AJ59" s="16" t="s">
        <v>44</v>
      </c>
      <c r="AK59" s="17">
        <v>32540.299999999967</v>
      </c>
      <c r="AL59" s="18">
        <v>390483.59999999963</v>
      </c>
    </row>
    <row r="60" spans="1:38" ht="89.25" x14ac:dyDescent="0.25">
      <c r="A60" s="5">
        <v>57</v>
      </c>
      <c r="B60" s="5">
        <v>150</v>
      </c>
      <c r="C60" s="6" t="s">
        <v>59</v>
      </c>
      <c r="D60" s="5" t="s">
        <v>15</v>
      </c>
      <c r="E60" s="7">
        <v>2000</v>
      </c>
      <c r="F60" s="29">
        <f t="shared" si="0"/>
        <v>9.0639763333333292</v>
      </c>
      <c r="G60" s="7">
        <v>1000</v>
      </c>
      <c r="H60" s="27">
        <f t="shared" si="1"/>
        <v>4.5319881666666646</v>
      </c>
      <c r="I60" s="9">
        <f t="shared" si="2"/>
        <v>18127.952666666657</v>
      </c>
      <c r="J60" s="10">
        <f t="shared" si="3"/>
        <v>4531.9881666666643</v>
      </c>
      <c r="K60" s="9">
        <f t="shared" si="4"/>
        <v>22659.940833333319</v>
      </c>
      <c r="L60" s="10">
        <f t="shared" si="5"/>
        <v>271919.2899999998</v>
      </c>
      <c r="M60" s="43"/>
      <c r="O60" s="23">
        <v>2000</v>
      </c>
      <c r="P60" s="24">
        <v>8.6824999999999992</v>
      </c>
      <c r="Q60" s="23">
        <v>1000</v>
      </c>
      <c r="R60" s="25">
        <v>4.3412499999999996</v>
      </c>
      <c r="S60" s="25">
        <v>17365</v>
      </c>
      <c r="T60" s="26">
        <v>4341.25</v>
      </c>
      <c r="U60" s="25">
        <v>21706.25</v>
      </c>
      <c r="V60" s="26">
        <v>260475</v>
      </c>
      <c r="X60" s="8">
        <v>9.06</v>
      </c>
      <c r="Y60" s="7">
        <v>1000</v>
      </c>
      <c r="Z60" s="9">
        <v>4.53</v>
      </c>
      <c r="AA60" s="9">
        <v>18120</v>
      </c>
      <c r="AB60" s="10">
        <v>4530</v>
      </c>
      <c r="AC60" s="9">
        <v>22650</v>
      </c>
      <c r="AD60" s="10">
        <v>271800</v>
      </c>
      <c r="AF60" s="16">
        <v>9.4494289999999896</v>
      </c>
      <c r="AG60" s="15">
        <v>1000</v>
      </c>
      <c r="AH60" s="17">
        <v>4.7247144999999948</v>
      </c>
      <c r="AI60" s="17">
        <v>18898.857999999978</v>
      </c>
      <c r="AJ60" s="18">
        <v>4724.7144999999946</v>
      </c>
      <c r="AK60" s="17">
        <v>23623.572499999973</v>
      </c>
      <c r="AL60" s="18">
        <v>283482.86999999965</v>
      </c>
    </row>
    <row r="61" spans="1:38" ht="89.25" x14ac:dyDescent="0.25">
      <c r="A61" s="5">
        <v>58</v>
      </c>
      <c r="B61" s="5">
        <v>150</v>
      </c>
      <c r="C61" s="6" t="s">
        <v>59</v>
      </c>
      <c r="D61" s="5" t="s">
        <v>43</v>
      </c>
      <c r="E61" s="7" t="s">
        <v>44</v>
      </c>
      <c r="F61" s="29"/>
      <c r="G61" s="7" t="s">
        <v>44</v>
      </c>
      <c r="H61" s="27"/>
      <c r="I61" s="9">
        <f>AVERAGE(U61,AC61,AK61)</f>
        <v>22810.196666666656</v>
      </c>
      <c r="J61" s="10"/>
      <c r="K61" s="9">
        <f t="shared" si="4"/>
        <v>22810.196666666656</v>
      </c>
      <c r="L61" s="10">
        <f t="shared" si="5"/>
        <v>273722.35999999987</v>
      </c>
      <c r="M61" s="43"/>
      <c r="O61" s="23" t="s">
        <v>44</v>
      </c>
      <c r="P61" s="23" t="s">
        <v>44</v>
      </c>
      <c r="Q61" s="23" t="s">
        <v>44</v>
      </c>
      <c r="R61" s="24" t="s">
        <v>44</v>
      </c>
      <c r="S61" s="24" t="s">
        <v>44</v>
      </c>
      <c r="T61" s="24" t="s">
        <v>44</v>
      </c>
      <c r="U61" s="25">
        <v>21850</v>
      </c>
      <c r="V61" s="26">
        <v>262200</v>
      </c>
      <c r="X61" s="7" t="s">
        <v>44</v>
      </c>
      <c r="Y61" s="7" t="s">
        <v>44</v>
      </c>
      <c r="Z61" s="8" t="s">
        <v>44</v>
      </c>
      <c r="AA61" s="8" t="s">
        <v>44</v>
      </c>
      <c r="AB61" s="8" t="s">
        <v>44</v>
      </c>
      <c r="AC61" s="9">
        <v>22800</v>
      </c>
      <c r="AD61" s="10">
        <v>273600</v>
      </c>
      <c r="AF61" s="15" t="s">
        <v>44</v>
      </c>
      <c r="AG61" s="15" t="s">
        <v>44</v>
      </c>
      <c r="AH61" s="16" t="s">
        <v>44</v>
      </c>
      <c r="AI61" s="16" t="s">
        <v>44</v>
      </c>
      <c r="AJ61" s="16" t="s">
        <v>44</v>
      </c>
      <c r="AK61" s="17">
        <v>23780.589999999975</v>
      </c>
      <c r="AL61" s="18">
        <v>285367.07999999973</v>
      </c>
    </row>
    <row r="62" spans="1:38" ht="63.75" x14ac:dyDescent="0.25">
      <c r="A62" s="5">
        <v>59</v>
      </c>
      <c r="B62" s="5">
        <v>150</v>
      </c>
      <c r="C62" s="6" t="s">
        <v>60</v>
      </c>
      <c r="D62" s="5" t="s">
        <v>15</v>
      </c>
      <c r="E62" s="7">
        <v>2000</v>
      </c>
      <c r="F62" s="29">
        <f t="shared" si="0"/>
        <v>3.3015033333333323</v>
      </c>
      <c r="G62" s="7">
        <v>1000</v>
      </c>
      <c r="H62" s="27">
        <f t="shared" si="1"/>
        <v>1.6507516666666662</v>
      </c>
      <c r="I62" s="9">
        <f t="shared" si="2"/>
        <v>6603.0066666666644</v>
      </c>
      <c r="J62" s="10">
        <f t="shared" si="3"/>
        <v>1650.7516666666661</v>
      </c>
      <c r="K62" s="9">
        <f t="shared" si="4"/>
        <v>8253.7583333333314</v>
      </c>
      <c r="L62" s="10">
        <f t="shared" si="5"/>
        <v>99045.099999999977</v>
      </c>
      <c r="M62" s="43"/>
      <c r="O62" s="23">
        <v>2000</v>
      </c>
      <c r="P62" s="24">
        <v>3.1625000000000001</v>
      </c>
      <c r="Q62" s="23">
        <v>1000</v>
      </c>
      <c r="R62" s="25">
        <v>1.58125</v>
      </c>
      <c r="S62" s="25">
        <v>6325</v>
      </c>
      <c r="T62" s="26">
        <v>1581.25</v>
      </c>
      <c r="U62" s="25">
        <v>7906.25</v>
      </c>
      <c r="V62" s="26">
        <v>94875</v>
      </c>
      <c r="X62" s="8">
        <v>3.3</v>
      </c>
      <c r="Y62" s="7">
        <v>1000</v>
      </c>
      <c r="Z62" s="9">
        <v>1.65</v>
      </c>
      <c r="AA62" s="9">
        <v>6600</v>
      </c>
      <c r="AB62" s="10">
        <v>1650</v>
      </c>
      <c r="AC62" s="9">
        <v>8250</v>
      </c>
      <c r="AD62" s="10">
        <v>99000</v>
      </c>
      <c r="AF62" s="16">
        <v>3.4420099999999962</v>
      </c>
      <c r="AG62" s="15">
        <v>1000</v>
      </c>
      <c r="AH62" s="17">
        <v>1.7210049999999981</v>
      </c>
      <c r="AI62" s="17">
        <v>6884.0199999999923</v>
      </c>
      <c r="AJ62" s="18">
        <v>1721.0049999999981</v>
      </c>
      <c r="AK62" s="17">
        <v>8605.0249999999905</v>
      </c>
      <c r="AL62" s="18">
        <v>103260.29999999989</v>
      </c>
    </row>
    <row r="63" spans="1:38" ht="63.75" x14ac:dyDescent="0.25">
      <c r="A63" s="5">
        <v>60</v>
      </c>
      <c r="B63" s="5">
        <v>150</v>
      </c>
      <c r="C63" s="6" t="s">
        <v>60</v>
      </c>
      <c r="D63" s="5" t="s">
        <v>43</v>
      </c>
      <c r="E63" s="7" t="s">
        <v>44</v>
      </c>
      <c r="F63" s="29"/>
      <c r="G63" s="7" t="s">
        <v>44</v>
      </c>
      <c r="H63" s="27"/>
      <c r="I63" s="9">
        <f>AVERAGE(U63,AC63,AK63)</f>
        <v>4682.1709999999985</v>
      </c>
      <c r="J63" s="10"/>
      <c r="K63" s="9">
        <f t="shared" si="4"/>
        <v>4682.1709999999985</v>
      </c>
      <c r="L63" s="10">
        <f t="shared" si="5"/>
        <v>56186.051999999981</v>
      </c>
      <c r="M63" s="43"/>
      <c r="O63" s="23" t="s">
        <v>44</v>
      </c>
      <c r="P63" s="23" t="s">
        <v>44</v>
      </c>
      <c r="Q63" s="23" t="s">
        <v>44</v>
      </c>
      <c r="R63" s="24" t="s">
        <v>44</v>
      </c>
      <c r="S63" s="24" t="s">
        <v>44</v>
      </c>
      <c r="T63" s="24" t="s">
        <v>44</v>
      </c>
      <c r="U63" s="25">
        <v>4485</v>
      </c>
      <c r="V63" s="26">
        <v>53820</v>
      </c>
      <c r="X63" s="7" t="s">
        <v>44</v>
      </c>
      <c r="Y63" s="7" t="s">
        <v>44</v>
      </c>
      <c r="Z63" s="8" t="s">
        <v>44</v>
      </c>
      <c r="AA63" s="8" t="s">
        <v>44</v>
      </c>
      <c r="AB63" s="8" t="s">
        <v>44</v>
      </c>
      <c r="AC63" s="9">
        <v>4680</v>
      </c>
      <c r="AD63" s="10">
        <v>56160</v>
      </c>
      <c r="AF63" s="15" t="s">
        <v>44</v>
      </c>
      <c r="AG63" s="15" t="s">
        <v>44</v>
      </c>
      <c r="AH63" s="16" t="s">
        <v>44</v>
      </c>
      <c r="AI63" s="16" t="s">
        <v>44</v>
      </c>
      <c r="AJ63" s="16" t="s">
        <v>44</v>
      </c>
      <c r="AK63" s="17">
        <v>4881.5129999999945</v>
      </c>
      <c r="AL63" s="18">
        <v>58578.15599999993</v>
      </c>
    </row>
    <row r="64" spans="1:38" ht="127.5" x14ac:dyDescent="0.25">
      <c r="A64" s="5">
        <v>61</v>
      </c>
      <c r="B64" s="5">
        <v>150</v>
      </c>
      <c r="C64" s="12" t="s">
        <v>61</v>
      </c>
      <c r="D64" s="2" t="s">
        <v>62</v>
      </c>
      <c r="E64" s="7">
        <v>2000</v>
      </c>
      <c r="F64" s="29">
        <f t="shared" si="0"/>
        <v>11.225298333333328</v>
      </c>
      <c r="G64" s="7">
        <v>1000</v>
      </c>
      <c r="H64" s="27">
        <f t="shared" si="1"/>
        <v>5.6126491666666638</v>
      </c>
      <c r="I64" s="9">
        <f t="shared" si="2"/>
        <v>22450.596666666654</v>
      </c>
      <c r="J64" s="10">
        <f t="shared" si="3"/>
        <v>5612.6491666666634</v>
      </c>
      <c r="K64" s="9">
        <f t="shared" si="4"/>
        <v>28063.245833333316</v>
      </c>
      <c r="L64" s="10">
        <f t="shared" si="5"/>
        <v>336758.94999999978</v>
      </c>
      <c r="M64" s="43"/>
      <c r="O64" s="23">
        <v>2000</v>
      </c>
      <c r="P64" s="24">
        <v>10.7525</v>
      </c>
      <c r="Q64" s="23">
        <v>1000</v>
      </c>
      <c r="R64" s="25">
        <v>5.3762499999999998</v>
      </c>
      <c r="S64" s="25">
        <v>21505</v>
      </c>
      <c r="T64" s="26">
        <v>5376.25</v>
      </c>
      <c r="U64" s="25">
        <v>26881.25</v>
      </c>
      <c r="V64" s="26">
        <v>322575</v>
      </c>
      <c r="X64" s="8">
        <v>11.219999999999999</v>
      </c>
      <c r="Y64" s="7">
        <v>1000</v>
      </c>
      <c r="Z64" s="9">
        <v>5.6099999999999994</v>
      </c>
      <c r="AA64" s="9">
        <v>22439.999999999996</v>
      </c>
      <c r="AB64" s="10">
        <v>5609.9999999999991</v>
      </c>
      <c r="AC64" s="9">
        <v>28049.999999999996</v>
      </c>
      <c r="AD64" s="10">
        <v>336599.99999999994</v>
      </c>
      <c r="AF64" s="16">
        <v>11.703394999999986</v>
      </c>
      <c r="AG64" s="15">
        <v>1000</v>
      </c>
      <c r="AH64" s="17">
        <v>5.8516974999999931</v>
      </c>
      <c r="AI64" s="17">
        <v>23406.789999999972</v>
      </c>
      <c r="AJ64" s="18">
        <v>5851.6974999999929</v>
      </c>
      <c r="AK64" s="17">
        <v>29258.487499999967</v>
      </c>
      <c r="AL64" s="18">
        <v>351101.84999999963</v>
      </c>
    </row>
    <row r="65" spans="1:38" ht="127.5" x14ac:dyDescent="0.25">
      <c r="A65" s="5">
        <v>62</v>
      </c>
      <c r="B65" s="5">
        <v>150</v>
      </c>
      <c r="C65" s="12" t="s">
        <v>63</v>
      </c>
      <c r="D65" s="2" t="s">
        <v>62</v>
      </c>
      <c r="E65" s="7">
        <v>2000</v>
      </c>
      <c r="F65" s="29">
        <f t="shared" si="0"/>
        <v>9.904757499999997</v>
      </c>
      <c r="G65" s="7">
        <v>1000</v>
      </c>
      <c r="H65" s="27">
        <f t="shared" si="1"/>
        <v>4.9523787499999985</v>
      </c>
      <c r="I65" s="9">
        <f t="shared" si="2"/>
        <v>19809.514999999996</v>
      </c>
      <c r="J65" s="10">
        <f t="shared" si="3"/>
        <v>4952.3787499999989</v>
      </c>
      <c r="K65" s="9">
        <f t="shared" si="4"/>
        <v>24761.893749999996</v>
      </c>
      <c r="L65" s="10">
        <f t="shared" si="5"/>
        <v>297142.72499999998</v>
      </c>
      <c r="M65" s="43"/>
      <c r="O65" s="23">
        <v>2000</v>
      </c>
      <c r="P65" s="24">
        <v>9.4875000000000007</v>
      </c>
      <c r="Q65" s="23">
        <v>1000</v>
      </c>
      <c r="R65" s="25">
        <v>4.7437500000000004</v>
      </c>
      <c r="S65" s="25">
        <v>18975</v>
      </c>
      <c r="T65" s="26">
        <v>4743.75</v>
      </c>
      <c r="U65" s="25">
        <v>23718.75</v>
      </c>
      <c r="V65" s="26">
        <v>284625</v>
      </c>
      <c r="X65" s="8">
        <v>9.9</v>
      </c>
      <c r="Y65" s="7">
        <v>1000</v>
      </c>
      <c r="Z65" s="9">
        <v>4.95</v>
      </c>
      <c r="AA65" s="9">
        <v>19800</v>
      </c>
      <c r="AB65" s="10">
        <v>4950</v>
      </c>
      <c r="AC65" s="9">
        <v>24750</v>
      </c>
      <c r="AD65" s="10">
        <v>297000</v>
      </c>
      <c r="AF65" s="16">
        <v>10.326772499999988</v>
      </c>
      <c r="AG65" s="15">
        <v>1000</v>
      </c>
      <c r="AH65" s="17">
        <v>5.1633862499999941</v>
      </c>
      <c r="AI65" s="17">
        <v>20653.544999999976</v>
      </c>
      <c r="AJ65" s="18">
        <v>5163.3862499999941</v>
      </c>
      <c r="AK65" s="17">
        <v>25816.931249999972</v>
      </c>
      <c r="AL65" s="18">
        <v>309803.1749999997</v>
      </c>
    </row>
    <row r="66" spans="1:38" ht="76.5" x14ac:dyDescent="0.25">
      <c r="A66" s="5">
        <v>63</v>
      </c>
      <c r="B66" s="5">
        <v>150</v>
      </c>
      <c r="C66" s="12" t="s">
        <v>64</v>
      </c>
      <c r="D66" s="2" t="s">
        <v>43</v>
      </c>
      <c r="E66" s="7" t="s">
        <v>44</v>
      </c>
      <c r="F66" s="29"/>
      <c r="G66" s="7" t="s">
        <v>44</v>
      </c>
      <c r="H66" s="27"/>
      <c r="I66" s="9">
        <f>AVERAGE(U66,AC66,AK66)</f>
        <v>43221.119999999988</v>
      </c>
      <c r="J66" s="10"/>
      <c r="K66" s="9">
        <f t="shared" si="4"/>
        <v>43221.119999999988</v>
      </c>
      <c r="L66" s="10">
        <f t="shared" si="5"/>
        <v>518653.43999999983</v>
      </c>
      <c r="M66" s="43"/>
      <c r="O66" s="23" t="s">
        <v>44</v>
      </c>
      <c r="P66" s="23" t="s">
        <v>44</v>
      </c>
      <c r="Q66" s="23" t="s">
        <v>44</v>
      </c>
      <c r="R66" s="24" t="s">
        <v>44</v>
      </c>
      <c r="S66" s="24" t="s">
        <v>44</v>
      </c>
      <c r="T66" s="24" t="s">
        <v>44</v>
      </c>
      <c r="U66" s="25">
        <v>41400</v>
      </c>
      <c r="V66" s="26">
        <v>496800</v>
      </c>
      <c r="X66" s="7" t="s">
        <v>44</v>
      </c>
      <c r="Y66" s="7" t="s">
        <v>44</v>
      </c>
      <c r="Z66" s="8" t="s">
        <v>44</v>
      </c>
      <c r="AA66" s="8" t="s">
        <v>44</v>
      </c>
      <c r="AB66" s="8" t="s">
        <v>44</v>
      </c>
      <c r="AC66" s="9">
        <v>43200</v>
      </c>
      <c r="AD66" s="10">
        <v>518400</v>
      </c>
      <c r="AF66" s="15" t="s">
        <v>44</v>
      </c>
      <c r="AG66" s="15" t="s">
        <v>44</v>
      </c>
      <c r="AH66" s="16" t="s">
        <v>44</v>
      </c>
      <c r="AI66" s="16" t="s">
        <v>44</v>
      </c>
      <c r="AJ66" s="16" t="s">
        <v>44</v>
      </c>
      <c r="AK66" s="17">
        <v>45063.35999999995</v>
      </c>
      <c r="AL66" s="18">
        <v>540760.31999999937</v>
      </c>
    </row>
    <row r="67" spans="1:38" s="28" customFormat="1" x14ac:dyDescent="0.25">
      <c r="A67" s="90" t="s">
        <v>166</v>
      </c>
      <c r="B67" s="91"/>
      <c r="C67" s="91"/>
      <c r="D67" s="91"/>
      <c r="E67" s="91"/>
      <c r="F67" s="91"/>
      <c r="G67" s="91"/>
      <c r="H67" s="91"/>
      <c r="I67" s="91"/>
      <c r="J67" s="91"/>
      <c r="K67" s="92"/>
      <c r="L67" s="48">
        <f>SUM(L4:L66)</f>
        <v>16061202.465999993</v>
      </c>
      <c r="M67" s="43"/>
      <c r="O67" s="30"/>
      <c r="P67" s="30"/>
      <c r="Q67" s="30"/>
      <c r="R67" s="31"/>
      <c r="S67" s="31"/>
      <c r="T67" s="31"/>
      <c r="U67" s="32"/>
      <c r="V67" s="33"/>
      <c r="X67" s="34"/>
      <c r="Y67" s="34"/>
      <c r="Z67" s="35"/>
      <c r="AA67" s="35"/>
      <c r="AB67" s="35"/>
      <c r="AC67" s="36"/>
      <c r="AD67" s="37"/>
      <c r="AF67" s="38"/>
      <c r="AG67" s="38"/>
      <c r="AH67" s="39"/>
      <c r="AI67" s="39"/>
      <c r="AJ67" s="39"/>
      <c r="AK67" s="40"/>
      <c r="AL67" s="41"/>
    </row>
  </sheetData>
  <mergeCells count="3">
    <mergeCell ref="A1:K1"/>
    <mergeCell ref="A2:L2"/>
    <mergeCell ref="A67:K6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58"/>
  <sheetViews>
    <sheetView workbookViewId="0">
      <selection activeCell="A258" sqref="A258:J258"/>
    </sheetView>
  </sheetViews>
  <sheetFormatPr defaultRowHeight="15" x14ac:dyDescent="0.25"/>
  <cols>
    <col min="3" max="3" width="48" customWidth="1"/>
    <col min="7" max="7" width="12.140625" customWidth="1"/>
    <col min="8" max="8" width="16.28515625" customWidth="1"/>
    <col min="9" max="9" width="34" customWidth="1"/>
    <col min="10" max="10" width="13.140625" customWidth="1"/>
    <col min="11" max="11" width="12.7109375" customWidth="1"/>
    <col min="12" max="12" width="18.42578125" customWidth="1"/>
    <col min="13" max="13" width="17.28515625" customWidth="1"/>
    <col min="15" max="15" width="9.140625" customWidth="1"/>
    <col min="16" max="16" width="0.140625" customWidth="1"/>
    <col min="17" max="21" width="9.140625" hidden="1" customWidth="1"/>
    <col min="22" max="22" width="13.140625" hidden="1" customWidth="1"/>
    <col min="23" max="23" width="14.140625" hidden="1" customWidth="1"/>
    <col min="24" max="31" width="9.140625" hidden="1" customWidth="1"/>
    <col min="32" max="32" width="13.42578125" hidden="1" customWidth="1"/>
    <col min="33" max="41" width="9.140625" hidden="1" customWidth="1"/>
  </cols>
  <sheetData>
    <row r="1" spans="1:23" x14ac:dyDescent="0.25">
      <c r="A1" s="101" t="s">
        <v>65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  <c r="M1" s="1"/>
    </row>
    <row r="2" spans="1:23" x14ac:dyDescent="0.25">
      <c r="A2" s="95" t="s">
        <v>167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  <c r="M2" s="1"/>
    </row>
    <row r="3" spans="1:23" ht="36" x14ac:dyDescent="0.25">
      <c r="A3" s="49" t="s">
        <v>2</v>
      </c>
      <c r="B3" s="49" t="s">
        <v>3</v>
      </c>
      <c r="C3" s="49" t="s">
        <v>4</v>
      </c>
      <c r="D3" s="49" t="s">
        <v>5</v>
      </c>
      <c r="E3" s="19" t="s">
        <v>66</v>
      </c>
      <c r="F3" s="20" t="s">
        <v>67</v>
      </c>
      <c r="G3" s="19" t="s">
        <v>68</v>
      </c>
      <c r="H3" s="19" t="s">
        <v>69</v>
      </c>
      <c r="I3" s="20" t="s">
        <v>13</v>
      </c>
      <c r="J3" s="51"/>
      <c r="K3" s="51"/>
      <c r="L3" s="51"/>
      <c r="M3" s="1"/>
    </row>
    <row r="4" spans="1:23" ht="25.5" x14ac:dyDescent="0.25">
      <c r="A4" s="93">
        <v>1</v>
      </c>
      <c r="B4" s="93">
        <v>150</v>
      </c>
      <c r="C4" s="94" t="s">
        <v>70</v>
      </c>
      <c r="D4" s="93" t="s">
        <v>15</v>
      </c>
      <c r="E4" s="3" t="s">
        <v>71</v>
      </c>
      <c r="F4" s="4">
        <v>25</v>
      </c>
      <c r="G4" s="56">
        <f>H4/22</f>
        <v>862.32060606060611</v>
      </c>
      <c r="H4" s="55">
        <f>AVERAGE(P4,R4,T4)</f>
        <v>18971.053333333333</v>
      </c>
      <c r="I4" s="54">
        <f>H4*12</f>
        <v>227652.64</v>
      </c>
      <c r="J4" s="51"/>
      <c r="K4" s="51"/>
      <c r="L4" s="51"/>
      <c r="M4" s="1"/>
      <c r="P4" s="53">
        <v>18190.7</v>
      </c>
      <c r="Q4" s="28"/>
      <c r="R4" s="53">
        <v>18965.78</v>
      </c>
      <c r="S4" s="28"/>
      <c r="T4" s="53">
        <v>19756.68</v>
      </c>
      <c r="V4" s="43">
        <f>AVERAGE(P4:T4)</f>
        <v>18971.053333333333</v>
      </c>
    </row>
    <row r="5" spans="1:23" ht="25.5" x14ac:dyDescent="0.25">
      <c r="A5" s="93"/>
      <c r="B5" s="93"/>
      <c r="C5" s="94"/>
      <c r="D5" s="93"/>
      <c r="E5" s="3" t="s">
        <v>72</v>
      </c>
      <c r="F5" s="4">
        <v>50</v>
      </c>
      <c r="G5" s="56">
        <f t="shared" ref="G5:G68" si="0">H5/22</f>
        <v>935.49545454545444</v>
      </c>
      <c r="H5" s="55">
        <f t="shared" ref="H5:H68" si="1">AVERAGE(P5,R5,T5)</f>
        <v>20580.899999999998</v>
      </c>
      <c r="I5" s="54">
        <f t="shared" ref="I5:I68" si="2">H5*12</f>
        <v>246970.8</v>
      </c>
      <c r="J5" s="51"/>
      <c r="K5" s="51"/>
      <c r="L5" s="51"/>
      <c r="M5" s="1"/>
      <c r="P5" s="53">
        <v>19734</v>
      </c>
      <c r="Q5" s="28"/>
      <c r="R5" s="53">
        <v>20575.349999999999</v>
      </c>
      <c r="S5" s="28"/>
      <c r="T5" s="53">
        <v>21433.35</v>
      </c>
      <c r="V5" s="43">
        <f t="shared" ref="V5:V68" si="3">AVERAGE(P5:T5)</f>
        <v>20580.899999999998</v>
      </c>
      <c r="W5" s="28"/>
    </row>
    <row r="6" spans="1:23" ht="25.5" x14ac:dyDescent="0.25">
      <c r="A6" s="93"/>
      <c r="B6" s="93"/>
      <c r="C6" s="94"/>
      <c r="D6" s="93"/>
      <c r="E6" s="3" t="s">
        <v>73</v>
      </c>
      <c r="F6" s="4">
        <v>75</v>
      </c>
      <c r="G6" s="56">
        <f t="shared" si="0"/>
        <v>1007.4736363636365</v>
      </c>
      <c r="H6" s="55">
        <f t="shared" si="1"/>
        <v>22164.420000000002</v>
      </c>
      <c r="I6" s="54">
        <f t="shared" si="2"/>
        <v>265973.04000000004</v>
      </c>
      <c r="J6" s="51"/>
      <c r="K6" s="51"/>
      <c r="L6" s="51"/>
      <c r="M6" s="1"/>
      <c r="P6" s="53">
        <v>21252</v>
      </c>
      <c r="Q6" s="28"/>
      <c r="R6" s="53">
        <v>22158.63</v>
      </c>
      <c r="S6" s="28"/>
      <c r="T6" s="53">
        <v>23082.63</v>
      </c>
      <c r="V6" s="43">
        <f t="shared" si="3"/>
        <v>22164.420000000002</v>
      </c>
      <c r="W6" s="28"/>
    </row>
    <row r="7" spans="1:23" ht="25.5" x14ac:dyDescent="0.25">
      <c r="A7" s="93"/>
      <c r="B7" s="93"/>
      <c r="C7" s="94"/>
      <c r="D7" s="93"/>
      <c r="E7" s="3" t="s">
        <v>74</v>
      </c>
      <c r="F7" s="4">
        <v>100</v>
      </c>
      <c r="G7" s="56">
        <f t="shared" si="0"/>
        <v>1078.2545454545455</v>
      </c>
      <c r="H7" s="55">
        <f t="shared" si="1"/>
        <v>23721.600000000002</v>
      </c>
      <c r="I7" s="54">
        <f t="shared" si="2"/>
        <v>284659.20000000001</v>
      </c>
      <c r="J7" s="51"/>
      <c r="K7" s="51"/>
      <c r="L7" s="51"/>
      <c r="M7" s="1"/>
      <c r="P7" s="53">
        <v>22744.7</v>
      </c>
      <c r="Q7" s="28"/>
      <c r="R7" s="53">
        <v>23715.599999999999</v>
      </c>
      <c r="S7" s="28"/>
      <c r="T7" s="53">
        <v>24704.5</v>
      </c>
      <c r="V7" s="43">
        <f t="shared" si="3"/>
        <v>23721.600000000002</v>
      </c>
      <c r="W7" s="28"/>
    </row>
    <row r="8" spans="1:23" ht="25.5" x14ac:dyDescent="0.25">
      <c r="A8" s="93"/>
      <c r="B8" s="93"/>
      <c r="C8" s="94"/>
      <c r="D8" s="93"/>
      <c r="E8" s="3" t="s">
        <v>75</v>
      </c>
      <c r="F8" s="4">
        <v>125</v>
      </c>
      <c r="G8" s="56">
        <f t="shared" si="0"/>
        <v>1150.2372727272727</v>
      </c>
      <c r="H8" s="55">
        <f t="shared" si="1"/>
        <v>25305.22</v>
      </c>
      <c r="I8" s="54">
        <f t="shared" si="2"/>
        <v>303662.64</v>
      </c>
      <c r="J8" s="51"/>
      <c r="K8" s="51"/>
      <c r="L8" s="51"/>
      <c r="M8" s="1"/>
      <c r="P8" s="53">
        <v>24262.7</v>
      </c>
      <c r="Q8" s="28"/>
      <c r="R8" s="53">
        <v>25299.03</v>
      </c>
      <c r="S8" s="28"/>
      <c r="T8" s="53">
        <v>26353.93</v>
      </c>
      <c r="V8" s="43">
        <f t="shared" si="3"/>
        <v>25305.22</v>
      </c>
      <c r="W8" s="28"/>
    </row>
    <row r="9" spans="1:23" ht="25.5" x14ac:dyDescent="0.25">
      <c r="A9" s="93"/>
      <c r="B9" s="93"/>
      <c r="C9" s="94"/>
      <c r="D9" s="93"/>
      <c r="E9" s="3" t="s">
        <v>76</v>
      </c>
      <c r="F9" s="4">
        <v>150</v>
      </c>
      <c r="G9" s="56">
        <f t="shared" si="0"/>
        <v>1223.4221212121213</v>
      </c>
      <c r="H9" s="55">
        <f t="shared" si="1"/>
        <v>26915.286666666667</v>
      </c>
      <c r="I9" s="54">
        <f t="shared" si="2"/>
        <v>322983.44</v>
      </c>
      <c r="J9" s="51"/>
      <c r="K9" s="51"/>
      <c r="L9" s="51"/>
      <c r="M9" s="1"/>
      <c r="P9" s="53">
        <v>25806</v>
      </c>
      <c r="Q9" s="28"/>
      <c r="R9" s="53">
        <v>26908.93</v>
      </c>
      <c r="S9" s="28"/>
      <c r="T9" s="53">
        <v>28030.93</v>
      </c>
      <c r="V9" s="43">
        <f t="shared" si="3"/>
        <v>26915.286666666667</v>
      </c>
      <c r="W9" s="28"/>
    </row>
    <row r="10" spans="1:23" ht="25.5" x14ac:dyDescent="0.25">
      <c r="A10" s="93"/>
      <c r="B10" s="93"/>
      <c r="C10" s="94"/>
      <c r="D10" s="93"/>
      <c r="E10" s="3" t="s">
        <v>77</v>
      </c>
      <c r="F10" s="4">
        <v>175</v>
      </c>
      <c r="G10" s="56">
        <f t="shared" si="0"/>
        <v>1294.21</v>
      </c>
      <c r="H10" s="55">
        <f t="shared" si="1"/>
        <v>28472.62</v>
      </c>
      <c r="I10" s="54">
        <f t="shared" si="2"/>
        <v>341671.44</v>
      </c>
      <c r="J10" s="51"/>
      <c r="K10" s="51"/>
      <c r="L10" s="51"/>
      <c r="M10" s="1"/>
      <c r="P10" s="53">
        <v>27298.7</v>
      </c>
      <c r="Q10" s="28"/>
      <c r="R10" s="53">
        <v>28466.13</v>
      </c>
      <c r="S10" s="28"/>
      <c r="T10" s="53">
        <v>29653.03</v>
      </c>
      <c r="V10" s="43">
        <f t="shared" si="3"/>
        <v>28472.62</v>
      </c>
      <c r="W10" s="28"/>
    </row>
    <row r="11" spans="1:23" ht="25.5" x14ac:dyDescent="0.25">
      <c r="A11" s="93"/>
      <c r="B11" s="93"/>
      <c r="C11" s="94"/>
      <c r="D11" s="93"/>
      <c r="E11" s="3" t="s">
        <v>78</v>
      </c>
      <c r="F11" s="4">
        <v>200</v>
      </c>
      <c r="G11" s="56">
        <f t="shared" si="0"/>
        <v>1366.1999999999998</v>
      </c>
      <c r="H11" s="55">
        <f t="shared" si="1"/>
        <v>30056.399999999998</v>
      </c>
      <c r="I11" s="54">
        <f t="shared" si="2"/>
        <v>360676.8</v>
      </c>
      <c r="J11" s="51"/>
      <c r="K11" s="51"/>
      <c r="L11" s="51"/>
      <c r="M11" s="1"/>
      <c r="P11" s="53">
        <v>28816.7</v>
      </c>
      <c r="Q11" s="28"/>
      <c r="R11" s="53">
        <v>30049.8</v>
      </c>
      <c r="S11" s="28"/>
      <c r="T11" s="53">
        <v>31302.7</v>
      </c>
      <c r="V11" s="43">
        <f t="shared" si="3"/>
        <v>30056.399999999998</v>
      </c>
      <c r="W11" s="28"/>
    </row>
    <row r="12" spans="1:23" ht="25.5" x14ac:dyDescent="0.25">
      <c r="A12" s="93"/>
      <c r="B12" s="93"/>
      <c r="C12" s="94"/>
      <c r="D12" s="93"/>
      <c r="E12" s="3" t="s">
        <v>79</v>
      </c>
      <c r="F12" s="4">
        <v>225</v>
      </c>
      <c r="G12" s="56">
        <f t="shared" si="0"/>
        <v>1436.9930303030303</v>
      </c>
      <c r="H12" s="55">
        <f t="shared" si="1"/>
        <v>31613.846666666668</v>
      </c>
      <c r="I12" s="54">
        <f t="shared" si="2"/>
        <v>379366.16000000003</v>
      </c>
      <c r="J12" s="51"/>
      <c r="K12" s="51"/>
      <c r="L12" s="51"/>
      <c r="M12" s="1"/>
      <c r="P12" s="53">
        <v>30309.4</v>
      </c>
      <c r="Q12" s="28"/>
      <c r="R12" s="53">
        <v>31607.17</v>
      </c>
      <c r="S12" s="28"/>
      <c r="T12" s="53">
        <v>32924.97</v>
      </c>
      <c r="V12" s="43">
        <f t="shared" si="3"/>
        <v>31613.846666666668</v>
      </c>
      <c r="W12" s="28"/>
    </row>
    <row r="13" spans="1:23" ht="25.5" x14ac:dyDescent="0.25">
      <c r="A13" s="93"/>
      <c r="B13" s="93"/>
      <c r="C13" s="94"/>
      <c r="D13" s="93"/>
      <c r="E13" s="3" t="s">
        <v>80</v>
      </c>
      <c r="F13" s="4">
        <v>250</v>
      </c>
      <c r="G13" s="56">
        <f t="shared" si="0"/>
        <v>1508.987878787879</v>
      </c>
      <c r="H13" s="55">
        <f t="shared" si="1"/>
        <v>33197.733333333337</v>
      </c>
      <c r="I13" s="54">
        <f t="shared" si="2"/>
        <v>398372.80000000005</v>
      </c>
      <c r="J13" s="51"/>
      <c r="K13" s="51"/>
      <c r="L13" s="51"/>
      <c r="M13" s="1"/>
      <c r="P13" s="53">
        <v>31827.4</v>
      </c>
      <c r="Q13" s="28"/>
      <c r="R13" s="53">
        <v>33191</v>
      </c>
      <c r="S13" s="28"/>
      <c r="T13" s="53">
        <v>34574.800000000003</v>
      </c>
      <c r="V13" s="43">
        <f t="shared" si="3"/>
        <v>33197.733333333337</v>
      </c>
      <c r="W13" s="28"/>
    </row>
    <row r="14" spans="1:23" ht="25.5" x14ac:dyDescent="0.25">
      <c r="A14" s="93"/>
      <c r="B14" s="93"/>
      <c r="C14" s="94"/>
      <c r="D14" s="93"/>
      <c r="E14" s="3" t="s">
        <v>81</v>
      </c>
      <c r="F14" s="4">
        <v>275</v>
      </c>
      <c r="G14" s="56">
        <f t="shared" si="0"/>
        <v>1579.7854545454545</v>
      </c>
      <c r="H14" s="55">
        <f t="shared" si="1"/>
        <v>34755.279999999999</v>
      </c>
      <c r="I14" s="54">
        <f t="shared" si="2"/>
        <v>417063.36</v>
      </c>
      <c r="J14" s="51"/>
      <c r="K14" s="51"/>
      <c r="L14" s="51"/>
      <c r="M14" s="1"/>
      <c r="P14" s="53">
        <v>33320.1</v>
      </c>
      <c r="Q14" s="28"/>
      <c r="R14" s="53">
        <v>34748.519999999997</v>
      </c>
      <c r="S14" s="28"/>
      <c r="T14" s="53">
        <v>36197.22</v>
      </c>
      <c r="V14" s="43">
        <f t="shared" si="3"/>
        <v>34755.279999999999</v>
      </c>
      <c r="W14" s="28"/>
    </row>
    <row r="15" spans="1:23" ht="25.5" x14ac:dyDescent="0.25">
      <c r="A15" s="93"/>
      <c r="B15" s="93"/>
      <c r="C15" s="94"/>
      <c r="D15" s="93"/>
      <c r="E15" s="3" t="s">
        <v>82</v>
      </c>
      <c r="F15" s="4">
        <v>300</v>
      </c>
      <c r="G15" s="56">
        <f t="shared" si="0"/>
        <v>1650.5854545454547</v>
      </c>
      <c r="H15" s="55">
        <f t="shared" si="1"/>
        <v>36312.880000000005</v>
      </c>
      <c r="I15" s="54">
        <f t="shared" si="2"/>
        <v>435754.56000000006</v>
      </c>
      <c r="J15" s="51"/>
      <c r="K15" s="51"/>
      <c r="L15" s="51"/>
      <c r="M15" s="1"/>
      <c r="P15" s="53">
        <v>34812.800000000003</v>
      </c>
      <c r="Q15" s="28"/>
      <c r="R15" s="53">
        <v>36306.120000000003</v>
      </c>
      <c r="S15" s="28"/>
      <c r="T15" s="53">
        <v>37819.72</v>
      </c>
      <c r="V15" s="43">
        <f t="shared" si="3"/>
        <v>36312.880000000005</v>
      </c>
      <c r="W15" s="28"/>
    </row>
    <row r="16" spans="1:23" ht="25.5" x14ac:dyDescent="0.25">
      <c r="A16" s="93">
        <v>2</v>
      </c>
      <c r="B16" s="93">
        <v>150</v>
      </c>
      <c r="C16" s="94" t="s">
        <v>83</v>
      </c>
      <c r="D16" s="93" t="s">
        <v>84</v>
      </c>
      <c r="E16" s="3" t="s">
        <v>71</v>
      </c>
      <c r="F16" s="4">
        <v>25</v>
      </c>
      <c r="G16" s="56">
        <f t="shared" si="0"/>
        <v>1052.0257575757578</v>
      </c>
      <c r="H16" s="55">
        <f t="shared" si="1"/>
        <v>23144.566666666669</v>
      </c>
      <c r="I16" s="54">
        <f t="shared" si="2"/>
        <v>277734.80000000005</v>
      </c>
      <c r="J16" s="51"/>
      <c r="K16" s="51"/>
      <c r="L16" s="98"/>
      <c r="M16" s="1"/>
      <c r="P16" s="53">
        <v>22188.1</v>
      </c>
      <c r="Q16" s="28"/>
      <c r="R16" s="53">
        <v>23140.45</v>
      </c>
      <c r="S16" s="28"/>
      <c r="T16" s="53">
        <v>24105.15</v>
      </c>
      <c r="V16" s="43">
        <f t="shared" si="3"/>
        <v>23144.566666666669</v>
      </c>
      <c r="W16" s="28"/>
    </row>
    <row r="17" spans="1:23" ht="25.5" x14ac:dyDescent="0.25">
      <c r="A17" s="93"/>
      <c r="B17" s="93"/>
      <c r="C17" s="94"/>
      <c r="D17" s="93"/>
      <c r="E17" s="3" t="s">
        <v>72</v>
      </c>
      <c r="F17" s="4">
        <v>50</v>
      </c>
      <c r="G17" s="56">
        <f t="shared" si="0"/>
        <v>117.56</v>
      </c>
      <c r="H17" s="55">
        <f t="shared" si="1"/>
        <v>2586.3200000000002</v>
      </c>
      <c r="I17" s="54">
        <f t="shared" si="2"/>
        <v>31035.840000000004</v>
      </c>
      <c r="J17" s="51"/>
      <c r="K17" s="51"/>
      <c r="L17" s="98"/>
      <c r="M17" s="1"/>
      <c r="P17" s="53">
        <v>2479.4</v>
      </c>
      <c r="Q17" s="28"/>
      <c r="R17" s="53">
        <v>2585.88</v>
      </c>
      <c r="S17" s="28"/>
      <c r="T17" s="53">
        <v>2693.68</v>
      </c>
      <c r="V17" s="43">
        <f t="shared" si="3"/>
        <v>2586.3200000000002</v>
      </c>
      <c r="W17" s="28"/>
    </row>
    <row r="18" spans="1:23" ht="25.5" x14ac:dyDescent="0.25">
      <c r="A18" s="93"/>
      <c r="B18" s="93"/>
      <c r="C18" s="94"/>
      <c r="D18" s="93"/>
      <c r="E18" s="3" t="s">
        <v>73</v>
      </c>
      <c r="F18" s="4">
        <v>75</v>
      </c>
      <c r="G18" s="56">
        <f t="shared" si="0"/>
        <v>1198.4136363636364</v>
      </c>
      <c r="H18" s="55">
        <f t="shared" si="1"/>
        <v>26365.100000000002</v>
      </c>
      <c r="I18" s="54">
        <f t="shared" si="2"/>
        <v>316381.2</v>
      </c>
      <c r="J18" s="51"/>
      <c r="K18" s="51"/>
      <c r="L18" s="98"/>
      <c r="M18" s="1"/>
      <c r="P18" s="53">
        <v>25274.7</v>
      </c>
      <c r="Q18" s="28"/>
      <c r="R18" s="53">
        <v>26360.85</v>
      </c>
      <c r="S18" s="28"/>
      <c r="T18" s="53">
        <v>27459.75</v>
      </c>
      <c r="V18" s="43">
        <f t="shared" si="3"/>
        <v>26365.100000000002</v>
      </c>
      <c r="W18" s="28"/>
    </row>
    <row r="19" spans="1:23" ht="25.5" x14ac:dyDescent="0.25">
      <c r="A19" s="93"/>
      <c r="B19" s="93"/>
      <c r="C19" s="94"/>
      <c r="D19" s="93"/>
      <c r="E19" s="3" t="s">
        <v>74</v>
      </c>
      <c r="F19" s="4">
        <v>100</v>
      </c>
      <c r="G19" s="56">
        <f t="shared" si="0"/>
        <v>1270.4118181818183</v>
      </c>
      <c r="H19" s="55">
        <f t="shared" si="1"/>
        <v>27949.06</v>
      </c>
      <c r="I19" s="54">
        <f t="shared" si="2"/>
        <v>335388.72000000003</v>
      </c>
      <c r="J19" s="51"/>
      <c r="K19" s="51"/>
      <c r="L19" s="98"/>
      <c r="M19" s="1"/>
      <c r="P19" s="53">
        <v>26792.7</v>
      </c>
      <c r="Q19" s="28"/>
      <c r="R19" s="53">
        <v>27944.79</v>
      </c>
      <c r="S19" s="28"/>
      <c r="T19" s="53">
        <v>29109.69</v>
      </c>
      <c r="V19" s="43">
        <f t="shared" si="3"/>
        <v>27949.06</v>
      </c>
      <c r="W19" s="28"/>
    </row>
    <row r="20" spans="1:23" ht="25.5" x14ac:dyDescent="0.25">
      <c r="A20" s="93"/>
      <c r="B20" s="93"/>
      <c r="C20" s="94"/>
      <c r="D20" s="93"/>
      <c r="E20" s="3" t="s">
        <v>75</v>
      </c>
      <c r="F20" s="4">
        <v>125</v>
      </c>
      <c r="G20" s="56">
        <f t="shared" si="0"/>
        <v>1338.8130303030305</v>
      </c>
      <c r="H20" s="55">
        <f t="shared" si="1"/>
        <v>29453.886666666669</v>
      </c>
      <c r="I20" s="54">
        <f t="shared" si="2"/>
        <v>353446.64</v>
      </c>
      <c r="J20" s="51"/>
      <c r="K20" s="51"/>
      <c r="L20" s="98"/>
      <c r="M20" s="1"/>
      <c r="P20" s="53">
        <v>28234.799999999999</v>
      </c>
      <c r="Q20" s="28"/>
      <c r="R20" s="53">
        <v>29449.63</v>
      </c>
      <c r="S20" s="28"/>
      <c r="T20" s="53">
        <v>30677.23</v>
      </c>
      <c r="V20" s="43">
        <f t="shared" si="3"/>
        <v>29453.886666666669</v>
      </c>
      <c r="W20" s="28"/>
    </row>
    <row r="21" spans="1:23" ht="25.5" x14ac:dyDescent="0.25">
      <c r="A21" s="93"/>
      <c r="B21" s="93"/>
      <c r="C21" s="94"/>
      <c r="D21" s="93"/>
      <c r="E21" s="3" t="s">
        <v>76</v>
      </c>
      <c r="F21" s="4">
        <v>150</v>
      </c>
      <c r="G21" s="56">
        <f t="shared" si="0"/>
        <v>1412.0154545454545</v>
      </c>
      <c r="H21" s="55">
        <f t="shared" si="1"/>
        <v>31064.34</v>
      </c>
      <c r="I21" s="54">
        <f t="shared" si="2"/>
        <v>372772.08</v>
      </c>
      <c r="J21" s="51"/>
      <c r="K21" s="51"/>
      <c r="L21" s="98"/>
      <c r="M21" s="1"/>
      <c r="P21" s="53">
        <v>29778.1</v>
      </c>
      <c r="Q21" s="28"/>
      <c r="R21" s="53">
        <v>31060.11</v>
      </c>
      <c r="S21" s="28"/>
      <c r="T21" s="53">
        <v>32354.81</v>
      </c>
      <c r="V21" s="43">
        <f t="shared" si="3"/>
        <v>31064.34</v>
      </c>
      <c r="W21" s="28"/>
    </row>
    <row r="22" spans="1:23" ht="25.5" x14ac:dyDescent="0.25">
      <c r="A22" s="93"/>
      <c r="B22" s="93"/>
      <c r="C22" s="94"/>
      <c r="D22" s="93"/>
      <c r="E22" s="3" t="s">
        <v>77</v>
      </c>
      <c r="F22" s="4">
        <v>175</v>
      </c>
      <c r="G22" s="56">
        <f t="shared" si="0"/>
        <v>1484.020606060606</v>
      </c>
      <c r="H22" s="55">
        <f t="shared" si="1"/>
        <v>32648.453333333335</v>
      </c>
      <c r="I22" s="54">
        <f t="shared" si="2"/>
        <v>391781.44</v>
      </c>
      <c r="J22" s="51"/>
      <c r="K22" s="51"/>
      <c r="L22" s="98"/>
      <c r="M22" s="1"/>
      <c r="P22" s="53">
        <v>31296.1</v>
      </c>
      <c r="Q22" s="28"/>
      <c r="R22" s="53">
        <v>32644.28</v>
      </c>
      <c r="S22" s="28"/>
      <c r="T22" s="53">
        <v>34004.980000000003</v>
      </c>
      <c r="V22" s="43">
        <f t="shared" si="3"/>
        <v>32648.453333333335</v>
      </c>
      <c r="W22" s="28"/>
    </row>
    <row r="23" spans="1:23" ht="25.5" x14ac:dyDescent="0.25">
      <c r="A23" s="93"/>
      <c r="B23" s="93"/>
      <c r="C23" s="94"/>
      <c r="D23" s="93"/>
      <c r="E23" s="3" t="s">
        <v>78</v>
      </c>
      <c r="F23" s="4">
        <v>200</v>
      </c>
      <c r="G23" s="56">
        <f t="shared" si="0"/>
        <v>1556.028181818182</v>
      </c>
      <c r="H23" s="55">
        <f t="shared" si="1"/>
        <v>34232.620000000003</v>
      </c>
      <c r="I23" s="54">
        <f t="shared" si="2"/>
        <v>410791.44000000006</v>
      </c>
      <c r="J23" s="51"/>
      <c r="K23" s="51"/>
      <c r="L23" s="98"/>
      <c r="M23" s="1"/>
      <c r="P23" s="53">
        <v>32814.1</v>
      </c>
      <c r="Q23" s="28"/>
      <c r="R23" s="53">
        <v>34228.53</v>
      </c>
      <c r="S23" s="28"/>
      <c r="T23" s="53">
        <v>35655.230000000003</v>
      </c>
      <c r="V23" s="43">
        <f t="shared" si="3"/>
        <v>34232.620000000003</v>
      </c>
      <c r="W23" s="28"/>
    </row>
    <row r="24" spans="1:23" ht="25.5" x14ac:dyDescent="0.25">
      <c r="A24" s="93"/>
      <c r="B24" s="93"/>
      <c r="C24" s="94"/>
      <c r="D24" s="93"/>
      <c r="E24" s="3" t="s">
        <v>79</v>
      </c>
      <c r="F24" s="4">
        <v>225</v>
      </c>
      <c r="G24" s="56">
        <f t="shared" si="0"/>
        <v>1626.8384848484848</v>
      </c>
      <c r="H24" s="55">
        <f t="shared" si="1"/>
        <v>35790.446666666663</v>
      </c>
      <c r="I24" s="54">
        <f t="shared" si="2"/>
        <v>429485.36</v>
      </c>
      <c r="J24" s="51"/>
      <c r="K24" s="51"/>
      <c r="L24" s="98"/>
      <c r="M24" s="1"/>
      <c r="P24" s="53">
        <v>34306.800000000003</v>
      </c>
      <c r="Q24" s="28"/>
      <c r="R24" s="53">
        <v>35786.47</v>
      </c>
      <c r="S24" s="28"/>
      <c r="T24" s="53">
        <v>37278.07</v>
      </c>
      <c r="V24" s="43">
        <f t="shared" si="3"/>
        <v>35790.446666666663</v>
      </c>
      <c r="W24" s="28"/>
    </row>
    <row r="25" spans="1:23" ht="25.5" x14ac:dyDescent="0.25">
      <c r="A25" s="93"/>
      <c r="B25" s="93"/>
      <c r="C25" s="94"/>
      <c r="D25" s="93"/>
      <c r="E25" s="3" t="s">
        <v>80</v>
      </c>
      <c r="F25" s="4">
        <v>250</v>
      </c>
      <c r="G25" s="56">
        <f t="shared" si="0"/>
        <v>1700.050606060606</v>
      </c>
      <c r="H25" s="55">
        <f t="shared" si="1"/>
        <v>37401.113333333335</v>
      </c>
      <c r="I25" s="54">
        <f t="shared" si="2"/>
        <v>448813.36</v>
      </c>
      <c r="J25" s="51"/>
      <c r="K25" s="51"/>
      <c r="L25" s="98"/>
      <c r="M25" s="1"/>
      <c r="P25" s="53">
        <v>35850.1</v>
      </c>
      <c r="Q25" s="28"/>
      <c r="R25" s="53">
        <v>37397.269999999997</v>
      </c>
      <c r="S25" s="28"/>
      <c r="T25" s="53">
        <v>38955.97</v>
      </c>
      <c r="V25" s="43">
        <f t="shared" si="3"/>
        <v>37401.113333333335</v>
      </c>
      <c r="W25" s="28"/>
    </row>
    <row r="26" spans="1:23" ht="25.5" x14ac:dyDescent="0.25">
      <c r="A26" s="93"/>
      <c r="B26" s="93"/>
      <c r="C26" s="94"/>
      <c r="D26" s="93"/>
      <c r="E26" s="3" t="s">
        <v>81</v>
      </c>
      <c r="F26" s="4">
        <v>275</v>
      </c>
      <c r="G26" s="56">
        <f t="shared" si="0"/>
        <v>1773.2648484848485</v>
      </c>
      <c r="H26" s="55">
        <f t="shared" si="1"/>
        <v>39011.826666666668</v>
      </c>
      <c r="I26" s="54">
        <f t="shared" si="2"/>
        <v>468141.92000000004</v>
      </c>
      <c r="J26" s="51"/>
      <c r="K26" s="51"/>
      <c r="L26" s="98"/>
      <c r="M26" s="1"/>
      <c r="P26" s="53">
        <v>37393.4</v>
      </c>
      <c r="Q26" s="28"/>
      <c r="R26" s="53">
        <v>39008.14</v>
      </c>
      <c r="S26" s="28"/>
      <c r="T26" s="53">
        <v>40633.94</v>
      </c>
      <c r="V26" s="43">
        <f t="shared" si="3"/>
        <v>39011.826666666668</v>
      </c>
      <c r="W26" s="28"/>
    </row>
    <row r="27" spans="1:23" ht="25.5" x14ac:dyDescent="0.25">
      <c r="A27" s="93"/>
      <c r="B27" s="93"/>
      <c r="C27" s="94"/>
      <c r="D27" s="93"/>
      <c r="E27" s="3" t="s">
        <v>82</v>
      </c>
      <c r="F27" s="4">
        <v>300</v>
      </c>
      <c r="G27" s="56">
        <f t="shared" si="0"/>
        <v>1842.8824242424241</v>
      </c>
      <c r="H27" s="55">
        <f t="shared" si="1"/>
        <v>40543.41333333333</v>
      </c>
      <c r="I27" s="54">
        <f t="shared" si="2"/>
        <v>486520.95999999996</v>
      </c>
      <c r="J27" s="51"/>
      <c r="K27" s="51"/>
      <c r="L27" s="98"/>
      <c r="M27" s="1"/>
      <c r="P27" s="53">
        <v>38860.800000000003</v>
      </c>
      <c r="Q27" s="28"/>
      <c r="R27" s="53">
        <v>40539.919999999998</v>
      </c>
      <c r="S27" s="28"/>
      <c r="T27" s="53">
        <v>42229.52</v>
      </c>
      <c r="V27" s="43">
        <f t="shared" si="3"/>
        <v>40543.41333333333</v>
      </c>
      <c r="W27" s="28"/>
    </row>
    <row r="28" spans="1:23" ht="25.5" x14ac:dyDescent="0.25">
      <c r="A28" s="93">
        <v>3</v>
      </c>
      <c r="B28" s="93">
        <v>150</v>
      </c>
      <c r="C28" s="94" t="s">
        <v>85</v>
      </c>
      <c r="D28" s="93" t="s">
        <v>15</v>
      </c>
      <c r="E28" s="3" t="s">
        <v>71</v>
      </c>
      <c r="F28" s="4">
        <v>25</v>
      </c>
      <c r="G28" s="56">
        <f t="shared" si="0"/>
        <v>1117.0263636363636</v>
      </c>
      <c r="H28" s="55">
        <f t="shared" si="1"/>
        <v>24574.58</v>
      </c>
      <c r="I28" s="54">
        <f t="shared" si="2"/>
        <v>294894.96000000002</v>
      </c>
      <c r="J28" s="51"/>
      <c r="K28" s="51"/>
      <c r="L28" s="51"/>
      <c r="M28" s="1"/>
      <c r="P28" s="53">
        <v>23554.3</v>
      </c>
      <c r="Q28" s="28"/>
      <c r="R28" s="53">
        <v>24572.67</v>
      </c>
      <c r="S28" s="28"/>
      <c r="T28" s="53">
        <v>25596.77</v>
      </c>
      <c r="V28" s="43">
        <f t="shared" si="3"/>
        <v>24574.58</v>
      </c>
      <c r="W28" s="28"/>
    </row>
    <row r="29" spans="1:23" ht="25.5" x14ac:dyDescent="0.25">
      <c r="A29" s="93"/>
      <c r="B29" s="93"/>
      <c r="C29" s="94"/>
      <c r="D29" s="93"/>
      <c r="E29" s="3" t="s">
        <v>72</v>
      </c>
      <c r="F29" s="4">
        <v>50</v>
      </c>
      <c r="G29" s="56">
        <f t="shared" si="0"/>
        <v>1208.2321212121215</v>
      </c>
      <c r="H29" s="55">
        <f t="shared" si="1"/>
        <v>26581.10666666667</v>
      </c>
      <c r="I29" s="54">
        <f t="shared" si="2"/>
        <v>318973.28000000003</v>
      </c>
      <c r="J29" s="51"/>
      <c r="K29" s="51"/>
      <c r="L29" s="51"/>
      <c r="M29" s="1"/>
      <c r="P29" s="53">
        <v>25477.1</v>
      </c>
      <c r="Q29" s="28"/>
      <c r="R29" s="53">
        <v>26579.26</v>
      </c>
      <c r="S29" s="28"/>
      <c r="T29" s="53">
        <v>27686.959999999999</v>
      </c>
      <c r="V29" s="43">
        <f t="shared" si="3"/>
        <v>26581.10666666667</v>
      </c>
      <c r="W29" s="28"/>
    </row>
    <row r="30" spans="1:23" ht="25.5" x14ac:dyDescent="0.25">
      <c r="A30" s="93"/>
      <c r="B30" s="93"/>
      <c r="C30" s="94"/>
      <c r="D30" s="93"/>
      <c r="E30" s="3" t="s">
        <v>73</v>
      </c>
      <c r="F30" s="4">
        <v>75</v>
      </c>
      <c r="G30" s="56">
        <f t="shared" si="0"/>
        <v>1300.6409090909092</v>
      </c>
      <c r="H30" s="55">
        <f t="shared" si="1"/>
        <v>28614.100000000002</v>
      </c>
      <c r="I30" s="54">
        <f t="shared" si="2"/>
        <v>343369.2</v>
      </c>
      <c r="J30" s="51"/>
      <c r="K30" s="51"/>
      <c r="L30" s="51"/>
      <c r="M30" s="1"/>
      <c r="P30" s="53">
        <v>27425.200000000001</v>
      </c>
      <c r="Q30" s="28"/>
      <c r="R30" s="53">
        <v>28612.35</v>
      </c>
      <c r="S30" s="28"/>
      <c r="T30" s="53">
        <v>29804.75</v>
      </c>
      <c r="V30" s="43">
        <f t="shared" si="3"/>
        <v>28614.100000000002</v>
      </c>
      <c r="W30" s="28"/>
    </row>
    <row r="31" spans="1:23" ht="25.5" x14ac:dyDescent="0.25">
      <c r="A31" s="93"/>
      <c r="B31" s="93"/>
      <c r="C31" s="94"/>
      <c r="D31" s="93"/>
      <c r="E31" s="3" t="s">
        <v>74</v>
      </c>
      <c r="F31" s="4">
        <v>100</v>
      </c>
      <c r="G31" s="56">
        <f t="shared" si="0"/>
        <v>1390.6533333333334</v>
      </c>
      <c r="H31" s="55">
        <f t="shared" si="1"/>
        <v>30594.373333333333</v>
      </c>
      <c r="I31" s="54">
        <f t="shared" si="2"/>
        <v>367132.48</v>
      </c>
      <c r="J31" s="51"/>
      <c r="K31" s="51"/>
      <c r="L31" s="51"/>
      <c r="M31" s="1"/>
      <c r="P31" s="53">
        <v>29322.7</v>
      </c>
      <c r="Q31" s="28"/>
      <c r="R31" s="53">
        <v>30592.76</v>
      </c>
      <c r="S31" s="28"/>
      <c r="T31" s="53">
        <v>31867.66</v>
      </c>
      <c r="V31" s="43">
        <f t="shared" si="3"/>
        <v>30594.373333333333</v>
      </c>
      <c r="W31" s="28"/>
    </row>
    <row r="32" spans="1:23" ht="25.5" x14ac:dyDescent="0.25">
      <c r="A32" s="93"/>
      <c r="B32" s="93"/>
      <c r="C32" s="94"/>
      <c r="D32" s="93"/>
      <c r="E32" s="3" t="s">
        <v>75</v>
      </c>
      <c r="F32" s="4">
        <v>125</v>
      </c>
      <c r="G32" s="56">
        <f t="shared" si="0"/>
        <v>1480.6684848484847</v>
      </c>
      <c r="H32" s="55">
        <f t="shared" si="1"/>
        <v>32574.706666666665</v>
      </c>
      <c r="I32" s="54">
        <f t="shared" si="2"/>
        <v>390896.48</v>
      </c>
      <c r="J32" s="51"/>
      <c r="K32" s="51"/>
      <c r="L32" s="51"/>
      <c r="M32" s="1"/>
      <c r="P32" s="53">
        <v>31220.2</v>
      </c>
      <c r="Q32" s="28"/>
      <c r="R32" s="53">
        <v>32573.26</v>
      </c>
      <c r="S32" s="28"/>
      <c r="T32" s="53">
        <v>33930.660000000003</v>
      </c>
      <c r="V32" s="43">
        <f t="shared" si="3"/>
        <v>32574.706666666665</v>
      </c>
      <c r="W32" s="28"/>
    </row>
    <row r="33" spans="1:23" ht="25.5" x14ac:dyDescent="0.25">
      <c r="A33" s="93"/>
      <c r="B33" s="93"/>
      <c r="C33" s="94"/>
      <c r="D33" s="93"/>
      <c r="E33" s="3" t="s">
        <v>76</v>
      </c>
      <c r="F33" s="4">
        <v>150</v>
      </c>
      <c r="G33" s="56">
        <f t="shared" si="0"/>
        <v>1575.4860606060604</v>
      </c>
      <c r="H33" s="55">
        <f t="shared" si="1"/>
        <v>34660.693333333329</v>
      </c>
      <c r="I33" s="54">
        <f t="shared" si="2"/>
        <v>415928.31999999995</v>
      </c>
      <c r="J33" s="51"/>
      <c r="K33" s="51"/>
      <c r="L33" s="51"/>
      <c r="M33" s="1"/>
      <c r="P33" s="53">
        <v>33218.9</v>
      </c>
      <c r="Q33" s="28"/>
      <c r="R33" s="53">
        <v>34659.440000000002</v>
      </c>
      <c r="S33" s="28"/>
      <c r="T33" s="53">
        <v>36103.74</v>
      </c>
      <c r="V33" s="43">
        <f t="shared" si="3"/>
        <v>34660.693333333329</v>
      </c>
      <c r="W33" s="28"/>
    </row>
    <row r="34" spans="1:23" ht="25.5" x14ac:dyDescent="0.25">
      <c r="A34" s="93"/>
      <c r="B34" s="93"/>
      <c r="C34" s="94"/>
      <c r="D34" s="93"/>
      <c r="E34" s="3" t="s">
        <v>77</v>
      </c>
      <c r="F34" s="4">
        <v>175</v>
      </c>
      <c r="G34" s="56">
        <f t="shared" si="0"/>
        <v>1666.7072727272725</v>
      </c>
      <c r="H34" s="55">
        <f t="shared" si="1"/>
        <v>36667.56</v>
      </c>
      <c r="I34" s="54">
        <f t="shared" si="2"/>
        <v>440010.72</v>
      </c>
      <c r="J34" s="51"/>
      <c r="K34" s="51"/>
      <c r="L34" s="51"/>
      <c r="M34" s="1"/>
      <c r="P34" s="53">
        <v>35141.699999999997</v>
      </c>
      <c r="Q34" s="28"/>
      <c r="R34" s="53">
        <v>36666.54</v>
      </c>
      <c r="S34" s="28"/>
      <c r="T34" s="53">
        <v>38194.44</v>
      </c>
      <c r="V34" s="43">
        <f t="shared" si="3"/>
        <v>36667.56</v>
      </c>
      <c r="W34" s="28"/>
    </row>
    <row r="35" spans="1:23" ht="25.5" x14ac:dyDescent="0.25">
      <c r="A35" s="93"/>
      <c r="B35" s="93"/>
      <c r="C35" s="94"/>
      <c r="D35" s="93"/>
      <c r="E35" s="3" t="s">
        <v>78</v>
      </c>
      <c r="F35" s="4">
        <v>200</v>
      </c>
      <c r="G35" s="56">
        <f t="shared" si="0"/>
        <v>1757.9315151515148</v>
      </c>
      <c r="H35" s="55">
        <f t="shared" si="1"/>
        <v>38674.493333333325</v>
      </c>
      <c r="I35" s="54">
        <f t="shared" si="2"/>
        <v>464093.91999999993</v>
      </c>
      <c r="J35" s="51"/>
      <c r="K35" s="51"/>
      <c r="L35" s="51"/>
      <c r="M35" s="1"/>
      <c r="P35" s="53">
        <v>37064.5</v>
      </c>
      <c r="Q35" s="28"/>
      <c r="R35" s="53">
        <v>38673.74</v>
      </c>
      <c r="S35" s="28"/>
      <c r="T35" s="53">
        <v>40285.24</v>
      </c>
      <c r="V35" s="43">
        <f t="shared" si="3"/>
        <v>38674.493333333325</v>
      </c>
      <c r="W35" s="28"/>
    </row>
    <row r="36" spans="1:23" ht="25.5" x14ac:dyDescent="0.25">
      <c r="A36" s="93"/>
      <c r="B36" s="93"/>
      <c r="C36" s="94"/>
      <c r="D36" s="93"/>
      <c r="E36" s="3" t="s">
        <v>79</v>
      </c>
      <c r="F36" s="4">
        <v>225</v>
      </c>
      <c r="G36" s="56">
        <f t="shared" si="0"/>
        <v>1846.7590909090911</v>
      </c>
      <c r="H36" s="55">
        <f t="shared" si="1"/>
        <v>40628.700000000004</v>
      </c>
      <c r="I36" s="54">
        <f t="shared" si="2"/>
        <v>487544.4</v>
      </c>
      <c r="J36" s="51"/>
      <c r="K36" s="51"/>
      <c r="L36" s="51"/>
      <c r="M36" s="1"/>
      <c r="P36" s="53">
        <v>38936.699999999997</v>
      </c>
      <c r="Q36" s="28"/>
      <c r="R36" s="53">
        <v>40628.25</v>
      </c>
      <c r="S36" s="28"/>
      <c r="T36" s="53">
        <v>42321.15</v>
      </c>
      <c r="V36" s="43">
        <f t="shared" si="3"/>
        <v>40628.700000000004</v>
      </c>
      <c r="W36" s="28"/>
    </row>
    <row r="37" spans="1:23" ht="25.5" x14ac:dyDescent="0.25">
      <c r="A37" s="93"/>
      <c r="B37" s="93"/>
      <c r="C37" s="94"/>
      <c r="D37" s="93"/>
      <c r="E37" s="3" t="s">
        <v>80</v>
      </c>
      <c r="F37" s="4">
        <v>250</v>
      </c>
      <c r="G37" s="56">
        <f t="shared" si="0"/>
        <v>1941.5890909090908</v>
      </c>
      <c r="H37" s="55">
        <f t="shared" si="1"/>
        <v>42714.96</v>
      </c>
      <c r="I37" s="54">
        <f t="shared" si="2"/>
        <v>512579.52</v>
      </c>
      <c r="J37" s="51"/>
      <c r="K37" s="51"/>
      <c r="L37" s="51"/>
      <c r="M37" s="1"/>
      <c r="P37" s="53">
        <v>40935.4</v>
      </c>
      <c r="Q37" s="28"/>
      <c r="R37" s="53">
        <v>42714.84</v>
      </c>
      <c r="S37" s="28"/>
      <c r="T37" s="53">
        <v>44494.64</v>
      </c>
      <c r="V37" s="43">
        <f t="shared" si="3"/>
        <v>42714.96</v>
      </c>
      <c r="W37" s="28"/>
    </row>
    <row r="38" spans="1:23" ht="25.5" x14ac:dyDescent="0.25">
      <c r="A38" s="93"/>
      <c r="B38" s="93"/>
      <c r="C38" s="94"/>
      <c r="D38" s="93"/>
      <c r="E38" s="3" t="s">
        <v>81</v>
      </c>
      <c r="F38" s="4">
        <v>275</v>
      </c>
      <c r="G38" s="56">
        <f t="shared" si="0"/>
        <v>2035.2227272727273</v>
      </c>
      <c r="H38" s="55">
        <f t="shared" si="1"/>
        <v>44774.9</v>
      </c>
      <c r="I38" s="54">
        <f t="shared" si="2"/>
        <v>537298.80000000005</v>
      </c>
      <c r="J38" s="51"/>
      <c r="K38" s="51"/>
      <c r="L38" s="51"/>
      <c r="M38" s="1"/>
      <c r="P38" s="53">
        <v>42908.800000000003</v>
      </c>
      <c r="Q38" s="28"/>
      <c r="R38" s="53">
        <v>44775.15</v>
      </c>
      <c r="S38" s="28"/>
      <c r="T38" s="53">
        <v>46640.75</v>
      </c>
      <c r="V38" s="43">
        <f t="shared" si="3"/>
        <v>44774.9</v>
      </c>
      <c r="W38" s="28"/>
    </row>
    <row r="39" spans="1:23" ht="25.5" x14ac:dyDescent="0.25">
      <c r="A39" s="93"/>
      <c r="B39" s="93"/>
      <c r="C39" s="94"/>
      <c r="D39" s="93"/>
      <c r="E39" s="3" t="s">
        <v>82</v>
      </c>
      <c r="F39" s="4">
        <v>300</v>
      </c>
      <c r="G39" s="56">
        <f t="shared" si="0"/>
        <v>2124.0590909090906</v>
      </c>
      <c r="H39" s="55">
        <f t="shared" si="1"/>
        <v>46729.299999999996</v>
      </c>
      <c r="I39" s="54">
        <f t="shared" si="2"/>
        <v>560751.6</v>
      </c>
      <c r="J39" s="51"/>
      <c r="K39" s="51"/>
      <c r="L39" s="51"/>
      <c r="M39" s="1"/>
      <c r="P39" s="53">
        <v>44781</v>
      </c>
      <c r="Q39" s="28"/>
      <c r="R39" s="53">
        <v>46729.95</v>
      </c>
      <c r="S39" s="28"/>
      <c r="T39" s="53">
        <v>48676.95</v>
      </c>
      <c r="V39" s="43">
        <f t="shared" si="3"/>
        <v>46729.299999999996</v>
      </c>
      <c r="W39" s="28"/>
    </row>
    <row r="40" spans="1:23" ht="25.5" x14ac:dyDescent="0.25">
      <c r="A40" s="93">
        <v>4</v>
      </c>
      <c r="B40" s="93">
        <v>150</v>
      </c>
      <c r="C40" s="94" t="s">
        <v>86</v>
      </c>
      <c r="D40" s="93" t="s">
        <v>15</v>
      </c>
      <c r="E40" s="3" t="s">
        <v>71</v>
      </c>
      <c r="F40" s="4">
        <v>25</v>
      </c>
      <c r="G40" s="56">
        <f t="shared" si="0"/>
        <v>723.63212121212121</v>
      </c>
      <c r="H40" s="55">
        <f t="shared" si="1"/>
        <v>15919.906666666668</v>
      </c>
      <c r="I40" s="54">
        <f t="shared" si="2"/>
        <v>191038.88</v>
      </c>
      <c r="J40" s="51"/>
      <c r="K40" s="51"/>
      <c r="L40" s="51"/>
      <c r="M40" s="1"/>
      <c r="P40" s="53">
        <v>15255.9</v>
      </c>
      <c r="Q40" s="28"/>
      <c r="R40" s="53">
        <v>15920.26</v>
      </c>
      <c r="S40" s="28"/>
      <c r="T40" s="53">
        <v>16583.560000000001</v>
      </c>
      <c r="V40" s="43">
        <f t="shared" si="3"/>
        <v>15919.906666666668</v>
      </c>
      <c r="W40" s="28"/>
    </row>
    <row r="41" spans="1:23" ht="25.5" x14ac:dyDescent="0.25">
      <c r="A41" s="93"/>
      <c r="B41" s="93"/>
      <c r="C41" s="94"/>
      <c r="D41" s="93"/>
      <c r="E41" s="3" t="s">
        <v>72</v>
      </c>
      <c r="F41" s="4">
        <v>50</v>
      </c>
      <c r="G41" s="56">
        <f t="shared" si="0"/>
        <v>788.44818181818187</v>
      </c>
      <c r="H41" s="55">
        <f t="shared" si="1"/>
        <v>17345.86</v>
      </c>
      <c r="I41" s="54">
        <f t="shared" si="2"/>
        <v>208150.32</v>
      </c>
      <c r="J41" s="51"/>
      <c r="K41" s="51"/>
      <c r="L41" s="51"/>
      <c r="M41" s="1"/>
      <c r="P41" s="53">
        <v>16622.099999999999</v>
      </c>
      <c r="Q41" s="28"/>
      <c r="R41" s="53">
        <v>17346.39</v>
      </c>
      <c r="S41" s="28"/>
      <c r="T41" s="53">
        <v>18069.09</v>
      </c>
      <c r="V41" s="43">
        <f t="shared" si="3"/>
        <v>17345.86</v>
      </c>
      <c r="W41" s="28"/>
    </row>
    <row r="42" spans="1:23" ht="25.5" x14ac:dyDescent="0.25">
      <c r="A42" s="93"/>
      <c r="B42" s="93"/>
      <c r="C42" s="94"/>
      <c r="D42" s="93"/>
      <c r="E42" s="3" t="s">
        <v>73</v>
      </c>
      <c r="F42" s="4">
        <v>75</v>
      </c>
      <c r="G42" s="56">
        <f t="shared" si="0"/>
        <v>853.26636363636362</v>
      </c>
      <c r="H42" s="55">
        <f t="shared" si="1"/>
        <v>18771.86</v>
      </c>
      <c r="I42" s="54">
        <f t="shared" si="2"/>
        <v>225262.32</v>
      </c>
      <c r="J42" s="51"/>
      <c r="K42" s="51"/>
      <c r="L42" s="51"/>
      <c r="M42" s="1"/>
      <c r="P42" s="53">
        <v>17988.3</v>
      </c>
      <c r="Q42" s="28"/>
      <c r="R42" s="53">
        <v>18772.59</v>
      </c>
      <c r="S42" s="28"/>
      <c r="T42" s="53">
        <v>19554.689999999999</v>
      </c>
      <c r="V42" s="43">
        <f t="shared" si="3"/>
        <v>18771.86</v>
      </c>
      <c r="W42" s="28"/>
    </row>
    <row r="43" spans="1:23" ht="25.5" x14ac:dyDescent="0.25">
      <c r="A43" s="93"/>
      <c r="B43" s="93"/>
      <c r="C43" s="94"/>
      <c r="D43" s="93"/>
      <c r="E43" s="3" t="s">
        <v>74</v>
      </c>
      <c r="F43" s="4">
        <v>100</v>
      </c>
      <c r="G43" s="56">
        <f t="shared" si="0"/>
        <v>919.28666666666675</v>
      </c>
      <c r="H43" s="55">
        <f t="shared" si="1"/>
        <v>20224.306666666667</v>
      </c>
      <c r="I43" s="54">
        <f t="shared" si="2"/>
        <v>242691.68</v>
      </c>
      <c r="J43" s="51"/>
      <c r="K43" s="51"/>
      <c r="L43" s="51"/>
      <c r="M43" s="1"/>
      <c r="P43" s="53">
        <v>19379.8</v>
      </c>
      <c r="Q43" s="28"/>
      <c r="R43" s="53">
        <v>20225.259999999998</v>
      </c>
      <c r="S43" s="28"/>
      <c r="T43" s="53">
        <v>21067.86</v>
      </c>
      <c r="V43" s="43">
        <f t="shared" si="3"/>
        <v>20224.306666666667</v>
      </c>
      <c r="W43" s="28"/>
    </row>
    <row r="44" spans="1:23" ht="25.5" x14ac:dyDescent="0.25">
      <c r="A44" s="93"/>
      <c r="B44" s="93"/>
      <c r="C44" s="94"/>
      <c r="D44" s="93"/>
      <c r="E44" s="3" t="s">
        <v>75</v>
      </c>
      <c r="F44" s="4">
        <v>125</v>
      </c>
      <c r="G44" s="56">
        <f t="shared" si="0"/>
        <v>984.10939393939395</v>
      </c>
      <c r="H44" s="55">
        <f t="shared" si="1"/>
        <v>21650.406666666666</v>
      </c>
      <c r="I44" s="54">
        <f t="shared" si="2"/>
        <v>259804.88</v>
      </c>
      <c r="J44" s="51"/>
      <c r="K44" s="51"/>
      <c r="L44" s="51"/>
      <c r="M44" s="1"/>
      <c r="P44" s="53">
        <v>20746</v>
      </c>
      <c r="Q44" s="28"/>
      <c r="R44" s="53">
        <v>21651.61</v>
      </c>
      <c r="S44" s="28"/>
      <c r="T44" s="53">
        <v>22553.61</v>
      </c>
      <c r="V44" s="43">
        <f t="shared" si="3"/>
        <v>21650.406666666666</v>
      </c>
      <c r="W44" s="28"/>
    </row>
    <row r="45" spans="1:23" ht="25.5" x14ac:dyDescent="0.25">
      <c r="A45" s="93"/>
      <c r="B45" s="93"/>
      <c r="C45" s="94"/>
      <c r="D45" s="93"/>
      <c r="E45" s="3" t="s">
        <v>76</v>
      </c>
      <c r="F45" s="4">
        <v>150</v>
      </c>
      <c r="G45" s="56">
        <f t="shared" si="0"/>
        <v>1050.1342424242425</v>
      </c>
      <c r="H45" s="55">
        <f t="shared" si="1"/>
        <v>23102.953333333335</v>
      </c>
      <c r="I45" s="54">
        <f t="shared" si="2"/>
        <v>277235.44</v>
      </c>
      <c r="J45" s="51"/>
      <c r="K45" s="51"/>
      <c r="L45" s="51"/>
      <c r="M45" s="1"/>
      <c r="P45" s="53">
        <v>22137.5</v>
      </c>
      <c r="Q45" s="28"/>
      <c r="R45" s="53">
        <v>23104.43</v>
      </c>
      <c r="S45" s="28"/>
      <c r="T45" s="53">
        <v>24066.93</v>
      </c>
      <c r="V45" s="43">
        <f t="shared" si="3"/>
        <v>23102.953333333335</v>
      </c>
      <c r="W45" s="28"/>
    </row>
    <row r="46" spans="1:23" ht="25.5" x14ac:dyDescent="0.25">
      <c r="A46" s="93"/>
      <c r="B46" s="93"/>
      <c r="C46" s="94"/>
      <c r="D46" s="93"/>
      <c r="E46" s="3" t="s">
        <v>77</v>
      </c>
      <c r="F46" s="4">
        <v>175</v>
      </c>
      <c r="G46" s="56">
        <f t="shared" si="0"/>
        <v>1116.161212121212</v>
      </c>
      <c r="H46" s="55">
        <f t="shared" si="1"/>
        <v>24555.546666666665</v>
      </c>
      <c r="I46" s="54">
        <f t="shared" si="2"/>
        <v>294666.56</v>
      </c>
      <c r="J46" s="51"/>
      <c r="K46" s="51"/>
      <c r="L46" s="51"/>
      <c r="M46" s="1"/>
      <c r="P46" s="53">
        <v>23529</v>
      </c>
      <c r="Q46" s="28"/>
      <c r="R46" s="53">
        <v>24557.32</v>
      </c>
      <c r="S46" s="28"/>
      <c r="T46" s="53">
        <v>25580.32</v>
      </c>
      <c r="V46" s="43">
        <f t="shared" si="3"/>
        <v>24555.546666666665</v>
      </c>
      <c r="W46" s="28"/>
    </row>
    <row r="47" spans="1:23" ht="25.5" x14ac:dyDescent="0.25">
      <c r="A47" s="93"/>
      <c r="B47" s="93"/>
      <c r="C47" s="94"/>
      <c r="D47" s="93"/>
      <c r="E47" s="3" t="s">
        <v>78</v>
      </c>
      <c r="F47" s="4">
        <v>200</v>
      </c>
      <c r="G47" s="56">
        <f t="shared" si="0"/>
        <v>1180.990303030303</v>
      </c>
      <c r="H47" s="55">
        <f t="shared" si="1"/>
        <v>25981.786666666667</v>
      </c>
      <c r="I47" s="54">
        <f t="shared" si="2"/>
        <v>311781.44</v>
      </c>
      <c r="J47" s="51"/>
      <c r="K47" s="51"/>
      <c r="L47" s="51"/>
      <c r="M47" s="1"/>
      <c r="P47" s="53">
        <v>24895.200000000001</v>
      </c>
      <c r="Q47" s="28"/>
      <c r="R47" s="53">
        <v>25983.88</v>
      </c>
      <c r="S47" s="28"/>
      <c r="T47" s="53">
        <v>27066.28</v>
      </c>
      <c r="V47" s="43">
        <f t="shared" si="3"/>
        <v>25981.786666666667</v>
      </c>
      <c r="W47" s="28"/>
    </row>
    <row r="48" spans="1:23" ht="25.5" x14ac:dyDescent="0.25">
      <c r="A48" s="93"/>
      <c r="B48" s="93"/>
      <c r="C48" s="94"/>
      <c r="D48" s="93"/>
      <c r="E48" s="3" t="s">
        <v>79</v>
      </c>
      <c r="F48" s="4">
        <v>225</v>
      </c>
      <c r="G48" s="56">
        <f t="shared" si="0"/>
        <v>1245.8215151515151</v>
      </c>
      <c r="H48" s="55">
        <f t="shared" si="1"/>
        <v>27408.073333333334</v>
      </c>
      <c r="I48" s="54">
        <f t="shared" si="2"/>
        <v>328896.88</v>
      </c>
      <c r="J48" s="51"/>
      <c r="K48" s="51"/>
      <c r="L48" s="51"/>
      <c r="M48" s="1"/>
      <c r="P48" s="53">
        <v>26261.4</v>
      </c>
      <c r="Q48" s="28"/>
      <c r="R48" s="53">
        <v>27410.51</v>
      </c>
      <c r="S48" s="28"/>
      <c r="T48" s="53">
        <v>28552.31</v>
      </c>
      <c r="V48" s="43">
        <f t="shared" si="3"/>
        <v>27408.073333333334</v>
      </c>
      <c r="W48" s="28"/>
    </row>
    <row r="49" spans="1:23" ht="25.5" x14ac:dyDescent="0.25">
      <c r="A49" s="93"/>
      <c r="B49" s="93"/>
      <c r="C49" s="94"/>
      <c r="D49" s="93"/>
      <c r="E49" s="3" t="s">
        <v>80</v>
      </c>
      <c r="F49" s="4">
        <v>250</v>
      </c>
      <c r="G49" s="56">
        <f t="shared" si="0"/>
        <v>1310.6548484848483</v>
      </c>
      <c r="H49" s="55">
        <f t="shared" si="1"/>
        <v>28834.406666666666</v>
      </c>
      <c r="I49" s="54">
        <f t="shared" si="2"/>
        <v>346012.88</v>
      </c>
      <c r="J49" s="51"/>
      <c r="K49" s="51"/>
      <c r="L49" s="51"/>
      <c r="M49" s="1"/>
      <c r="P49" s="53">
        <v>27627.599999999999</v>
      </c>
      <c r="Q49" s="28"/>
      <c r="R49" s="53">
        <v>28837.21</v>
      </c>
      <c r="S49" s="28"/>
      <c r="T49" s="53">
        <v>30038.41</v>
      </c>
      <c r="V49" s="43">
        <f t="shared" si="3"/>
        <v>28834.406666666666</v>
      </c>
      <c r="W49" s="28"/>
    </row>
    <row r="50" spans="1:23" ht="25.5" x14ac:dyDescent="0.25">
      <c r="A50" s="93"/>
      <c r="B50" s="93"/>
      <c r="C50" s="94"/>
      <c r="D50" s="93"/>
      <c r="E50" s="3" t="s">
        <v>81</v>
      </c>
      <c r="F50" s="4">
        <v>275</v>
      </c>
      <c r="G50" s="56">
        <f t="shared" si="0"/>
        <v>1375.490303030303</v>
      </c>
      <c r="H50" s="55">
        <f t="shared" si="1"/>
        <v>30260.786666666667</v>
      </c>
      <c r="I50" s="54">
        <f t="shared" si="2"/>
        <v>363129.44</v>
      </c>
      <c r="J50" s="51"/>
      <c r="K50" s="51"/>
      <c r="L50" s="51"/>
      <c r="M50" s="1"/>
      <c r="P50" s="53">
        <v>28993.8</v>
      </c>
      <c r="Q50" s="28"/>
      <c r="R50" s="53">
        <v>30263.98</v>
      </c>
      <c r="S50" s="28"/>
      <c r="T50" s="53">
        <v>31524.58</v>
      </c>
      <c r="V50" s="43">
        <f t="shared" si="3"/>
        <v>30260.786666666667</v>
      </c>
      <c r="W50" s="28"/>
    </row>
    <row r="51" spans="1:23" ht="25.5" x14ac:dyDescent="0.25">
      <c r="A51" s="93"/>
      <c r="B51" s="93"/>
      <c r="C51" s="94"/>
      <c r="D51" s="93"/>
      <c r="E51" s="3" t="s">
        <v>82</v>
      </c>
      <c r="F51" s="4">
        <v>300</v>
      </c>
      <c r="G51" s="56">
        <f t="shared" si="0"/>
        <v>1440.3278787878787</v>
      </c>
      <c r="H51" s="55">
        <f t="shared" si="1"/>
        <v>31687.213333333333</v>
      </c>
      <c r="I51" s="54">
        <f t="shared" si="2"/>
        <v>380246.56</v>
      </c>
      <c r="J51" s="51"/>
      <c r="K51" s="51"/>
      <c r="L51" s="51"/>
      <c r="M51" s="1"/>
      <c r="P51" s="53">
        <v>30360</v>
      </c>
      <c r="Q51" s="28"/>
      <c r="R51" s="53">
        <v>31690.82</v>
      </c>
      <c r="S51" s="28"/>
      <c r="T51" s="53">
        <v>33010.82</v>
      </c>
      <c r="V51" s="43">
        <f t="shared" si="3"/>
        <v>31687.213333333333</v>
      </c>
      <c r="W51" s="28"/>
    </row>
    <row r="52" spans="1:23" ht="25.5" x14ac:dyDescent="0.25">
      <c r="A52" s="93">
        <v>5</v>
      </c>
      <c r="B52" s="93">
        <v>150</v>
      </c>
      <c r="C52" s="94" t="s">
        <v>87</v>
      </c>
      <c r="D52" s="93" t="s">
        <v>15</v>
      </c>
      <c r="E52" s="3" t="s">
        <v>71</v>
      </c>
      <c r="F52" s="4">
        <v>25</v>
      </c>
      <c r="G52" s="56">
        <f t="shared" si="0"/>
        <v>384.09393939393937</v>
      </c>
      <c r="H52" s="55">
        <f t="shared" si="1"/>
        <v>8450.0666666666657</v>
      </c>
      <c r="I52" s="54">
        <f t="shared" si="2"/>
        <v>101400.79999999999</v>
      </c>
      <c r="J52" s="51"/>
      <c r="K52" s="51"/>
      <c r="L52" s="51"/>
      <c r="M52" s="1"/>
      <c r="P52" s="53">
        <v>8096</v>
      </c>
      <c r="Q52" s="28"/>
      <c r="R52" s="53">
        <v>8451.1</v>
      </c>
      <c r="S52" s="28"/>
      <c r="T52" s="53">
        <v>8803.1</v>
      </c>
      <c r="V52" s="43">
        <f t="shared" si="3"/>
        <v>8450.0666666666657</v>
      </c>
      <c r="W52" s="28"/>
    </row>
    <row r="53" spans="1:23" ht="25.5" x14ac:dyDescent="0.25">
      <c r="A53" s="93"/>
      <c r="B53" s="93"/>
      <c r="C53" s="94"/>
      <c r="D53" s="93"/>
      <c r="E53" s="3" t="s">
        <v>72</v>
      </c>
      <c r="F53" s="4">
        <v>50</v>
      </c>
      <c r="G53" s="56">
        <f t="shared" si="0"/>
        <v>414.10818181818178</v>
      </c>
      <c r="H53" s="55">
        <f t="shared" si="1"/>
        <v>9110.3799999999992</v>
      </c>
      <c r="I53" s="54">
        <f t="shared" si="2"/>
        <v>109324.56</v>
      </c>
      <c r="J53" s="51"/>
      <c r="K53" s="51"/>
      <c r="L53" s="51"/>
      <c r="M53" s="1"/>
      <c r="P53" s="53">
        <v>8728.5</v>
      </c>
      <c r="Q53" s="28"/>
      <c r="R53" s="53">
        <v>9111.57</v>
      </c>
      <c r="S53" s="28"/>
      <c r="T53" s="53">
        <v>9491.07</v>
      </c>
      <c r="V53" s="43">
        <f t="shared" si="3"/>
        <v>9110.3799999999992</v>
      </c>
      <c r="W53" s="28"/>
    </row>
    <row r="54" spans="1:23" ht="25.5" x14ac:dyDescent="0.25">
      <c r="A54" s="93"/>
      <c r="B54" s="93"/>
      <c r="C54" s="94"/>
      <c r="D54" s="93"/>
      <c r="E54" s="3" t="s">
        <v>73</v>
      </c>
      <c r="F54" s="4">
        <v>75</v>
      </c>
      <c r="G54" s="56">
        <f t="shared" si="0"/>
        <v>444.12333333333333</v>
      </c>
      <c r="H54" s="55">
        <f t="shared" si="1"/>
        <v>9770.7133333333331</v>
      </c>
      <c r="I54" s="54">
        <f t="shared" si="2"/>
        <v>117248.56</v>
      </c>
      <c r="J54" s="51"/>
      <c r="K54" s="51"/>
      <c r="L54" s="51"/>
      <c r="M54" s="1"/>
      <c r="P54" s="53">
        <v>9361</v>
      </c>
      <c r="Q54" s="28"/>
      <c r="R54" s="53">
        <v>9772.07</v>
      </c>
      <c r="S54" s="28"/>
      <c r="T54" s="53">
        <v>10179.07</v>
      </c>
      <c r="V54" s="43">
        <f t="shared" si="3"/>
        <v>9770.7133333333331</v>
      </c>
      <c r="W54" s="28"/>
    </row>
    <row r="55" spans="1:23" ht="25.5" x14ac:dyDescent="0.25">
      <c r="A55" s="93"/>
      <c r="B55" s="93"/>
      <c r="C55" s="94"/>
      <c r="D55" s="93"/>
      <c r="E55" s="3" t="s">
        <v>74</v>
      </c>
      <c r="F55" s="4">
        <v>100</v>
      </c>
      <c r="G55" s="56">
        <f t="shared" si="0"/>
        <v>474.13969696969701</v>
      </c>
      <c r="H55" s="55">
        <f t="shared" si="1"/>
        <v>10431.073333333334</v>
      </c>
      <c r="I55" s="54">
        <f t="shared" si="2"/>
        <v>125172.88</v>
      </c>
      <c r="J55" s="51"/>
      <c r="K55" s="51"/>
      <c r="L55" s="51"/>
      <c r="M55" s="1"/>
      <c r="P55" s="53">
        <v>9993.5</v>
      </c>
      <c r="Q55" s="28"/>
      <c r="R55" s="53">
        <v>10432.61</v>
      </c>
      <c r="S55" s="28"/>
      <c r="T55" s="53">
        <v>10867.11</v>
      </c>
      <c r="V55" s="43">
        <f t="shared" si="3"/>
        <v>10431.073333333334</v>
      </c>
      <c r="W55" s="28"/>
    </row>
    <row r="56" spans="1:23" ht="25.5" x14ac:dyDescent="0.25">
      <c r="A56" s="93"/>
      <c r="B56" s="93"/>
      <c r="C56" s="94"/>
      <c r="D56" s="93"/>
      <c r="E56" s="3" t="s">
        <v>75</v>
      </c>
      <c r="F56" s="4">
        <v>125</v>
      </c>
      <c r="G56" s="56">
        <f t="shared" si="0"/>
        <v>504.15666666666658</v>
      </c>
      <c r="H56" s="55">
        <f t="shared" si="1"/>
        <v>11091.446666666665</v>
      </c>
      <c r="I56" s="54">
        <f t="shared" si="2"/>
        <v>133097.35999999999</v>
      </c>
      <c r="J56" s="51"/>
      <c r="K56" s="51"/>
      <c r="L56" s="51"/>
      <c r="M56" s="1"/>
      <c r="P56" s="53">
        <v>10626</v>
      </c>
      <c r="Q56" s="28"/>
      <c r="R56" s="53">
        <v>11093.17</v>
      </c>
      <c r="S56" s="28"/>
      <c r="T56" s="53">
        <v>11555.17</v>
      </c>
      <c r="V56" s="43">
        <f t="shared" si="3"/>
        <v>11091.446666666665</v>
      </c>
      <c r="W56" s="28"/>
    </row>
    <row r="57" spans="1:23" ht="25.5" x14ac:dyDescent="0.25">
      <c r="A57" s="93"/>
      <c r="B57" s="93"/>
      <c r="C57" s="94"/>
      <c r="D57" s="93"/>
      <c r="E57" s="3" t="s">
        <v>76</v>
      </c>
      <c r="F57" s="4">
        <v>150</v>
      </c>
      <c r="G57" s="56">
        <f t="shared" si="0"/>
        <v>532.97454545454548</v>
      </c>
      <c r="H57" s="55">
        <f t="shared" si="1"/>
        <v>11725.44</v>
      </c>
      <c r="I57" s="54">
        <f t="shared" si="2"/>
        <v>140705.28</v>
      </c>
      <c r="J57" s="51"/>
      <c r="K57" s="51"/>
      <c r="L57" s="51"/>
      <c r="M57" s="1"/>
      <c r="P57" s="53">
        <v>11233.2</v>
      </c>
      <c r="Q57" s="28"/>
      <c r="R57" s="53">
        <v>11727.36</v>
      </c>
      <c r="S57" s="28"/>
      <c r="T57" s="53">
        <v>12215.76</v>
      </c>
      <c r="V57" s="43">
        <f t="shared" si="3"/>
        <v>11725.44</v>
      </c>
      <c r="W57" s="28"/>
    </row>
    <row r="58" spans="1:23" ht="25.5" x14ac:dyDescent="0.25">
      <c r="A58" s="93"/>
      <c r="B58" s="93"/>
      <c r="C58" s="94"/>
      <c r="D58" s="93"/>
      <c r="E58" s="3" t="s">
        <v>77</v>
      </c>
      <c r="F58" s="4">
        <v>175</v>
      </c>
      <c r="G58" s="56">
        <f t="shared" si="0"/>
        <v>564.19424242424236</v>
      </c>
      <c r="H58" s="55">
        <f t="shared" si="1"/>
        <v>12412.273333333333</v>
      </c>
      <c r="I58" s="54">
        <f t="shared" si="2"/>
        <v>148947.28</v>
      </c>
      <c r="J58" s="51"/>
      <c r="K58" s="51"/>
      <c r="L58" s="51"/>
      <c r="M58" s="1"/>
      <c r="P58" s="53">
        <v>11891</v>
      </c>
      <c r="Q58" s="28"/>
      <c r="R58" s="53">
        <v>12414.41</v>
      </c>
      <c r="S58" s="28"/>
      <c r="T58" s="53">
        <v>12931.41</v>
      </c>
      <c r="V58" s="43">
        <f t="shared" si="3"/>
        <v>12412.273333333333</v>
      </c>
      <c r="W58" s="28"/>
    </row>
    <row r="59" spans="1:23" ht="25.5" x14ac:dyDescent="0.25">
      <c r="A59" s="93"/>
      <c r="B59" s="93"/>
      <c r="C59" s="94"/>
      <c r="D59" s="93"/>
      <c r="E59" s="3" t="s">
        <v>78</v>
      </c>
      <c r="F59" s="4">
        <v>200</v>
      </c>
      <c r="G59" s="56">
        <f t="shared" si="0"/>
        <v>594.21454545454549</v>
      </c>
      <c r="H59" s="55">
        <f t="shared" si="1"/>
        <v>13072.720000000001</v>
      </c>
      <c r="I59" s="54">
        <f t="shared" si="2"/>
        <v>156872.64000000001</v>
      </c>
      <c r="J59" s="51"/>
      <c r="K59" s="51"/>
      <c r="L59" s="51"/>
      <c r="M59" s="1"/>
      <c r="P59" s="53">
        <v>12523.5</v>
      </c>
      <c r="Q59" s="28"/>
      <c r="R59" s="53">
        <v>13075.08</v>
      </c>
      <c r="S59" s="28"/>
      <c r="T59" s="53">
        <v>13619.58</v>
      </c>
      <c r="V59" s="43">
        <f t="shared" si="3"/>
        <v>13072.720000000001</v>
      </c>
      <c r="W59" s="28"/>
    </row>
    <row r="60" spans="1:23" ht="25.5" x14ac:dyDescent="0.25">
      <c r="A60" s="93"/>
      <c r="B60" s="93"/>
      <c r="C60" s="94"/>
      <c r="D60" s="93"/>
      <c r="E60" s="3" t="s">
        <v>79</v>
      </c>
      <c r="F60" s="4">
        <v>225</v>
      </c>
      <c r="G60" s="56">
        <f t="shared" si="0"/>
        <v>623.03515151515148</v>
      </c>
      <c r="H60" s="55">
        <f t="shared" si="1"/>
        <v>13706.773333333333</v>
      </c>
      <c r="I60" s="54">
        <f t="shared" si="2"/>
        <v>164481.28</v>
      </c>
      <c r="J60" s="51"/>
      <c r="K60" s="51"/>
      <c r="L60" s="51"/>
      <c r="M60" s="1"/>
      <c r="P60" s="53">
        <v>13130.7</v>
      </c>
      <c r="Q60" s="28"/>
      <c r="R60" s="53">
        <v>13709.36</v>
      </c>
      <c r="S60" s="28"/>
      <c r="T60" s="53">
        <v>14280.26</v>
      </c>
      <c r="V60" s="43">
        <f t="shared" si="3"/>
        <v>13706.773333333333</v>
      </c>
      <c r="W60" s="28"/>
    </row>
    <row r="61" spans="1:23" ht="25.5" x14ac:dyDescent="0.25">
      <c r="A61" s="93"/>
      <c r="B61" s="93"/>
      <c r="C61" s="94"/>
      <c r="D61" s="93"/>
      <c r="E61" s="3" t="s">
        <v>80</v>
      </c>
      <c r="F61" s="4">
        <v>250</v>
      </c>
      <c r="G61" s="56">
        <f t="shared" si="0"/>
        <v>653.05757575757582</v>
      </c>
      <c r="H61" s="55">
        <f t="shared" si="1"/>
        <v>14367.266666666668</v>
      </c>
      <c r="I61" s="54">
        <f t="shared" si="2"/>
        <v>172407.2</v>
      </c>
      <c r="J61" s="51"/>
      <c r="K61" s="51"/>
      <c r="L61" s="51"/>
      <c r="M61" s="1"/>
      <c r="P61" s="53">
        <v>13763.2</v>
      </c>
      <c r="Q61" s="28"/>
      <c r="R61" s="53">
        <v>14370.1</v>
      </c>
      <c r="S61" s="28"/>
      <c r="T61" s="53">
        <v>14968.5</v>
      </c>
      <c r="V61" s="43">
        <f t="shared" si="3"/>
        <v>14367.266666666668</v>
      </c>
      <c r="W61" s="28"/>
    </row>
    <row r="62" spans="1:23" ht="25.5" x14ac:dyDescent="0.25">
      <c r="A62" s="93"/>
      <c r="B62" s="93"/>
      <c r="C62" s="94"/>
      <c r="D62" s="93"/>
      <c r="E62" s="3" t="s">
        <v>81</v>
      </c>
      <c r="F62" s="4">
        <v>275</v>
      </c>
      <c r="G62" s="56">
        <f t="shared" si="0"/>
        <v>683.08060606060599</v>
      </c>
      <c r="H62" s="55">
        <f t="shared" si="1"/>
        <v>15027.773333333333</v>
      </c>
      <c r="I62" s="54">
        <f t="shared" si="2"/>
        <v>180333.28</v>
      </c>
      <c r="J62" s="51"/>
      <c r="K62" s="51"/>
      <c r="L62" s="51"/>
      <c r="M62" s="1"/>
      <c r="P62" s="53">
        <v>14395.7</v>
      </c>
      <c r="Q62" s="28"/>
      <c r="R62" s="53">
        <v>15030.86</v>
      </c>
      <c r="S62" s="28"/>
      <c r="T62" s="53">
        <v>15656.76</v>
      </c>
      <c r="V62" s="43">
        <f t="shared" si="3"/>
        <v>15027.773333333333</v>
      </c>
      <c r="W62" s="28"/>
    </row>
    <row r="63" spans="1:23" ht="25.5" x14ac:dyDescent="0.25">
      <c r="A63" s="93"/>
      <c r="B63" s="93"/>
      <c r="C63" s="94"/>
      <c r="D63" s="93"/>
      <c r="E63" s="3" t="s">
        <v>82</v>
      </c>
      <c r="F63" s="4">
        <v>300</v>
      </c>
      <c r="G63" s="56">
        <f t="shared" si="0"/>
        <v>713.10484848484839</v>
      </c>
      <c r="H63" s="55">
        <f t="shared" si="1"/>
        <v>15688.306666666665</v>
      </c>
      <c r="I63" s="54">
        <f t="shared" si="2"/>
        <v>188259.68</v>
      </c>
      <c r="J63" s="51"/>
      <c r="K63" s="51"/>
      <c r="L63" s="51"/>
      <c r="M63" s="1"/>
      <c r="P63" s="53">
        <v>15028.2</v>
      </c>
      <c r="Q63" s="28"/>
      <c r="R63" s="53">
        <v>15691.66</v>
      </c>
      <c r="S63" s="28"/>
      <c r="T63" s="53">
        <v>16345.06</v>
      </c>
      <c r="V63" s="43">
        <f t="shared" si="3"/>
        <v>15688.306666666665</v>
      </c>
      <c r="W63" s="28"/>
    </row>
    <row r="64" spans="1:23" ht="25.5" x14ac:dyDescent="0.25">
      <c r="A64" s="93">
        <v>6</v>
      </c>
      <c r="B64" s="93">
        <v>150</v>
      </c>
      <c r="C64" s="93" t="s">
        <v>88</v>
      </c>
      <c r="D64" s="93" t="s">
        <v>15</v>
      </c>
      <c r="E64" s="3" t="s">
        <v>71</v>
      </c>
      <c r="F64" s="4">
        <v>25</v>
      </c>
      <c r="G64" s="56">
        <f t="shared" si="0"/>
        <v>794.75303030303041</v>
      </c>
      <c r="H64" s="55">
        <f t="shared" si="1"/>
        <v>17484.566666666669</v>
      </c>
      <c r="I64" s="54">
        <f t="shared" si="2"/>
        <v>209814.80000000005</v>
      </c>
      <c r="J64" s="51"/>
      <c r="K64" s="51"/>
      <c r="L64" s="51"/>
      <c r="M64" s="1"/>
      <c r="P64" s="53">
        <v>16748.599999999999</v>
      </c>
      <c r="Q64" s="28"/>
      <c r="R64" s="53">
        <v>17488.45</v>
      </c>
      <c r="S64" s="28"/>
      <c r="T64" s="53">
        <v>18216.650000000001</v>
      </c>
      <c r="V64" s="43">
        <f t="shared" si="3"/>
        <v>17484.566666666669</v>
      </c>
      <c r="W64" s="28"/>
    </row>
    <row r="65" spans="1:23" ht="25.5" x14ac:dyDescent="0.25">
      <c r="A65" s="93"/>
      <c r="B65" s="93"/>
      <c r="C65" s="93"/>
      <c r="D65" s="93"/>
      <c r="E65" s="3" t="s">
        <v>72</v>
      </c>
      <c r="F65" s="4">
        <v>50</v>
      </c>
      <c r="G65" s="56">
        <f t="shared" si="0"/>
        <v>865.59909090909071</v>
      </c>
      <c r="H65" s="55">
        <f t="shared" si="1"/>
        <v>19043.179999999997</v>
      </c>
      <c r="I65" s="54">
        <f t="shared" si="2"/>
        <v>228518.15999999997</v>
      </c>
      <c r="J65" s="51"/>
      <c r="K65" s="51"/>
      <c r="L65" s="51"/>
      <c r="M65" s="1"/>
      <c r="P65" s="53">
        <v>18241.3</v>
      </c>
      <c r="Q65" s="28"/>
      <c r="R65" s="53">
        <v>19047.57</v>
      </c>
      <c r="S65" s="28"/>
      <c r="T65" s="53">
        <v>19840.669999999998</v>
      </c>
      <c r="V65" s="43">
        <f t="shared" si="3"/>
        <v>19043.179999999997</v>
      </c>
      <c r="W65" s="28"/>
    </row>
    <row r="66" spans="1:23" ht="25.5" x14ac:dyDescent="0.25">
      <c r="A66" s="93"/>
      <c r="B66" s="93"/>
      <c r="C66" s="93"/>
      <c r="D66" s="93"/>
      <c r="E66" s="3" t="s">
        <v>73</v>
      </c>
      <c r="F66" s="4">
        <v>75</v>
      </c>
      <c r="G66" s="56">
        <f t="shared" si="0"/>
        <v>937.64787878787865</v>
      </c>
      <c r="H66" s="55">
        <f t="shared" si="1"/>
        <v>20628.25333333333</v>
      </c>
      <c r="I66" s="54">
        <f t="shared" si="2"/>
        <v>247539.03999999998</v>
      </c>
      <c r="J66" s="51"/>
      <c r="K66" s="51"/>
      <c r="L66" s="51"/>
      <c r="M66" s="1"/>
      <c r="P66" s="53">
        <v>19759.3</v>
      </c>
      <c r="Q66" s="28"/>
      <c r="R66" s="53">
        <v>20633.18</v>
      </c>
      <c r="S66" s="28"/>
      <c r="T66" s="53">
        <v>21492.28</v>
      </c>
      <c r="V66" s="43">
        <f t="shared" si="3"/>
        <v>20628.25333333333</v>
      </c>
      <c r="W66" s="28"/>
    </row>
    <row r="67" spans="1:23" ht="25.5" x14ac:dyDescent="0.25">
      <c r="A67" s="93"/>
      <c r="B67" s="93"/>
      <c r="C67" s="93"/>
      <c r="D67" s="93"/>
      <c r="E67" s="3" t="s">
        <v>74</v>
      </c>
      <c r="F67" s="4">
        <v>100</v>
      </c>
      <c r="G67" s="56">
        <f t="shared" si="0"/>
        <v>1008.4984848484847</v>
      </c>
      <c r="H67" s="55">
        <f t="shared" si="1"/>
        <v>22186.966666666664</v>
      </c>
      <c r="I67" s="54">
        <f t="shared" si="2"/>
        <v>266243.59999999998</v>
      </c>
      <c r="J67" s="51"/>
      <c r="K67" s="51"/>
      <c r="L67" s="51"/>
      <c r="M67" s="1"/>
      <c r="P67" s="53">
        <v>21252</v>
      </c>
      <c r="Q67" s="28"/>
      <c r="R67" s="53">
        <v>22192.45</v>
      </c>
      <c r="S67" s="28"/>
      <c r="T67" s="53">
        <v>23116.45</v>
      </c>
      <c r="V67" s="43">
        <f t="shared" si="3"/>
        <v>22186.966666666664</v>
      </c>
      <c r="W67" s="28"/>
    </row>
    <row r="68" spans="1:23" ht="25.5" x14ac:dyDescent="0.25">
      <c r="A68" s="93"/>
      <c r="B68" s="93"/>
      <c r="C68" s="93"/>
      <c r="D68" s="93"/>
      <c r="E68" s="3" t="s">
        <v>75</v>
      </c>
      <c r="F68" s="4">
        <v>125</v>
      </c>
      <c r="G68" s="56">
        <f t="shared" si="0"/>
        <v>1078.150909090909</v>
      </c>
      <c r="H68" s="55">
        <f t="shared" si="1"/>
        <v>23719.319999999996</v>
      </c>
      <c r="I68" s="54">
        <f t="shared" si="2"/>
        <v>284631.83999999997</v>
      </c>
      <c r="J68" s="51"/>
      <c r="K68" s="51"/>
      <c r="L68" s="51"/>
      <c r="M68" s="1"/>
      <c r="P68" s="53">
        <v>22719.4</v>
      </c>
      <c r="Q68" s="28"/>
      <c r="R68" s="53">
        <v>23725.38</v>
      </c>
      <c r="S68" s="28"/>
      <c r="T68" s="53">
        <v>24713.18</v>
      </c>
      <c r="V68" s="43">
        <f t="shared" si="3"/>
        <v>23719.319999999996</v>
      </c>
      <c r="W68" s="28"/>
    </row>
    <row r="69" spans="1:23" ht="25.5" x14ac:dyDescent="0.25">
      <c r="A69" s="93"/>
      <c r="B69" s="93"/>
      <c r="C69" s="93"/>
      <c r="D69" s="93"/>
      <c r="E69" s="3" t="s">
        <v>76</v>
      </c>
      <c r="F69" s="4">
        <v>150</v>
      </c>
      <c r="G69" s="56">
        <f t="shared" ref="G69:G132" si="4">H69/22</f>
        <v>1149.0060606060606</v>
      </c>
      <c r="H69" s="55">
        <f t="shared" ref="H69:H132" si="5">AVERAGE(P69,R69,T69)</f>
        <v>25278.133333333331</v>
      </c>
      <c r="I69" s="54">
        <f t="shared" ref="I69:I132" si="6">H69*12</f>
        <v>303337.59999999998</v>
      </c>
      <c r="J69" s="51"/>
      <c r="K69" s="51"/>
      <c r="L69" s="51"/>
      <c r="M69" s="1"/>
      <c r="P69" s="53">
        <v>24212.1</v>
      </c>
      <c r="Q69" s="28"/>
      <c r="R69" s="53">
        <v>25284.799999999999</v>
      </c>
      <c r="S69" s="28"/>
      <c r="T69" s="53">
        <v>26337.5</v>
      </c>
      <c r="V69" s="43">
        <f t="shared" ref="V69:V132" si="7">AVERAGE(P69:T69)</f>
        <v>25278.133333333331</v>
      </c>
      <c r="W69" s="28"/>
    </row>
    <row r="70" spans="1:23" ht="25.5" x14ac:dyDescent="0.25">
      <c r="A70" s="93"/>
      <c r="B70" s="93"/>
      <c r="C70" s="93"/>
      <c r="D70" s="93"/>
      <c r="E70" s="3" t="s">
        <v>77</v>
      </c>
      <c r="F70" s="4">
        <v>175</v>
      </c>
      <c r="G70" s="56">
        <f t="shared" si="4"/>
        <v>1221.0645454545456</v>
      </c>
      <c r="H70" s="55">
        <f t="shared" si="5"/>
        <v>26863.420000000002</v>
      </c>
      <c r="I70" s="54">
        <f t="shared" si="6"/>
        <v>322361.04000000004</v>
      </c>
      <c r="J70" s="51"/>
      <c r="K70" s="51"/>
      <c r="L70" s="51"/>
      <c r="M70" s="1"/>
      <c r="P70" s="53">
        <v>25730.1</v>
      </c>
      <c r="Q70" s="28"/>
      <c r="R70" s="53">
        <v>26870.73</v>
      </c>
      <c r="S70" s="28"/>
      <c r="T70" s="53">
        <v>27989.43</v>
      </c>
      <c r="V70" s="43">
        <f t="shared" si="7"/>
        <v>26863.420000000002</v>
      </c>
      <c r="W70" s="28"/>
    </row>
    <row r="71" spans="1:23" ht="25.5" x14ac:dyDescent="0.25">
      <c r="A71" s="93"/>
      <c r="B71" s="93"/>
      <c r="C71" s="93"/>
      <c r="D71" s="93"/>
      <c r="E71" s="3" t="s">
        <v>78</v>
      </c>
      <c r="F71" s="4">
        <v>200</v>
      </c>
      <c r="G71" s="56">
        <f t="shared" si="4"/>
        <v>1290.7239393939394</v>
      </c>
      <c r="H71" s="55">
        <f t="shared" si="5"/>
        <v>28395.926666666666</v>
      </c>
      <c r="I71" s="54">
        <f t="shared" si="6"/>
        <v>340751.12</v>
      </c>
      <c r="J71" s="51"/>
      <c r="K71" s="51"/>
      <c r="L71" s="51"/>
      <c r="M71" s="1"/>
      <c r="P71" s="53">
        <v>27197.5</v>
      </c>
      <c r="Q71" s="28"/>
      <c r="R71" s="53">
        <v>28403.89</v>
      </c>
      <c r="S71" s="28"/>
      <c r="T71" s="53">
        <v>29586.39</v>
      </c>
      <c r="V71" s="43">
        <f t="shared" si="7"/>
        <v>28395.926666666666</v>
      </c>
      <c r="W71" s="28"/>
    </row>
    <row r="72" spans="1:23" ht="25.5" x14ac:dyDescent="0.25">
      <c r="A72" s="93"/>
      <c r="B72" s="93"/>
      <c r="C72" s="93"/>
      <c r="D72" s="93"/>
      <c r="E72" s="3" t="s">
        <v>79</v>
      </c>
      <c r="F72" s="4">
        <v>225</v>
      </c>
      <c r="G72" s="56">
        <f t="shared" si="4"/>
        <v>1362.7869696969699</v>
      </c>
      <c r="H72" s="55">
        <f t="shared" si="5"/>
        <v>29981.313333333335</v>
      </c>
      <c r="I72" s="54">
        <f t="shared" si="6"/>
        <v>359775.76</v>
      </c>
      <c r="J72" s="51"/>
      <c r="K72" s="51"/>
      <c r="L72" s="51"/>
      <c r="M72" s="1"/>
      <c r="P72" s="53">
        <v>28715.5</v>
      </c>
      <c r="Q72" s="28"/>
      <c r="R72" s="53">
        <v>29989.97</v>
      </c>
      <c r="S72" s="28"/>
      <c r="T72" s="53">
        <v>31238.47</v>
      </c>
      <c r="V72" s="43">
        <f t="shared" si="7"/>
        <v>29981.313333333335</v>
      </c>
      <c r="W72" s="28"/>
    </row>
    <row r="73" spans="1:23" ht="25.5" x14ac:dyDescent="0.25">
      <c r="A73" s="93"/>
      <c r="B73" s="93"/>
      <c r="C73" s="93"/>
      <c r="D73" s="93"/>
      <c r="E73" s="3" t="s">
        <v>80</v>
      </c>
      <c r="F73" s="4">
        <v>250</v>
      </c>
      <c r="G73" s="56">
        <f t="shared" si="4"/>
        <v>1433.6518181818183</v>
      </c>
      <c r="H73" s="55">
        <f t="shared" si="5"/>
        <v>31540.34</v>
      </c>
      <c r="I73" s="54">
        <f t="shared" si="6"/>
        <v>378484.08</v>
      </c>
      <c r="J73" s="51"/>
      <c r="K73" s="51"/>
      <c r="L73" s="51"/>
      <c r="M73" s="1"/>
      <c r="P73" s="53">
        <v>30208.2</v>
      </c>
      <c r="Q73" s="28"/>
      <c r="R73" s="53">
        <v>31549.71</v>
      </c>
      <c r="S73" s="28"/>
      <c r="T73" s="53">
        <v>32863.11</v>
      </c>
      <c r="V73" s="43">
        <f t="shared" si="7"/>
        <v>31540.34</v>
      </c>
      <c r="W73" s="28"/>
    </row>
    <row r="74" spans="1:23" ht="25.5" x14ac:dyDescent="0.25">
      <c r="A74" s="93"/>
      <c r="B74" s="93"/>
      <c r="C74" s="93"/>
      <c r="D74" s="93"/>
      <c r="E74" s="3" t="s">
        <v>81</v>
      </c>
      <c r="F74" s="4">
        <v>275</v>
      </c>
      <c r="G74" s="56">
        <f t="shared" si="4"/>
        <v>1502.1172727272724</v>
      </c>
      <c r="H74" s="55">
        <f t="shared" si="5"/>
        <v>33046.579999999994</v>
      </c>
      <c r="I74" s="54">
        <f t="shared" si="6"/>
        <v>396558.95999999996</v>
      </c>
      <c r="J74" s="51"/>
      <c r="K74" s="51"/>
      <c r="L74" s="51"/>
      <c r="M74" s="1"/>
      <c r="P74" s="53">
        <v>31650.3</v>
      </c>
      <c r="Q74" s="28"/>
      <c r="R74" s="53">
        <v>33056.67</v>
      </c>
      <c r="S74" s="28"/>
      <c r="T74" s="53">
        <v>34432.769999999997</v>
      </c>
      <c r="V74" s="43">
        <f t="shared" si="7"/>
        <v>33046.579999999994</v>
      </c>
      <c r="W74" s="28"/>
    </row>
    <row r="75" spans="1:23" ht="25.5" x14ac:dyDescent="0.25">
      <c r="A75" s="93"/>
      <c r="B75" s="93"/>
      <c r="C75" s="93"/>
      <c r="D75" s="93"/>
      <c r="E75" s="3" t="s">
        <v>82</v>
      </c>
      <c r="F75" s="4">
        <v>300</v>
      </c>
      <c r="G75" s="56">
        <f t="shared" si="4"/>
        <v>1574.187575757576</v>
      </c>
      <c r="H75" s="55">
        <f t="shared" si="5"/>
        <v>34632.126666666671</v>
      </c>
      <c r="I75" s="54">
        <f t="shared" si="6"/>
        <v>415585.52</v>
      </c>
      <c r="J75" s="51"/>
      <c r="K75" s="51"/>
      <c r="L75" s="51"/>
      <c r="M75" s="1"/>
      <c r="P75" s="53">
        <v>33168.300000000003</v>
      </c>
      <c r="Q75" s="28"/>
      <c r="R75" s="53">
        <v>34642.99</v>
      </c>
      <c r="S75" s="28"/>
      <c r="T75" s="53">
        <v>36085.089999999997</v>
      </c>
      <c r="V75" s="43">
        <f t="shared" si="7"/>
        <v>34632.126666666671</v>
      </c>
      <c r="W75" s="28"/>
    </row>
    <row r="76" spans="1:23" ht="25.5" x14ac:dyDescent="0.25">
      <c r="A76" s="93">
        <v>7</v>
      </c>
      <c r="B76" s="93">
        <v>150</v>
      </c>
      <c r="C76" s="94" t="s">
        <v>89</v>
      </c>
      <c r="D76" s="93" t="s">
        <v>15</v>
      </c>
      <c r="E76" s="3" t="s">
        <v>71</v>
      </c>
      <c r="F76" s="4">
        <v>25</v>
      </c>
      <c r="G76" s="56">
        <f t="shared" si="4"/>
        <v>1001.4448484848485</v>
      </c>
      <c r="H76" s="55">
        <f t="shared" si="5"/>
        <v>22031.786666666667</v>
      </c>
      <c r="I76" s="54">
        <f t="shared" si="6"/>
        <v>264381.44</v>
      </c>
      <c r="J76" s="51"/>
      <c r="K76" s="51"/>
      <c r="L76" s="51"/>
      <c r="M76" s="1"/>
      <c r="P76" s="53">
        <v>21100.2</v>
      </c>
      <c r="Q76" s="28"/>
      <c r="R76" s="53">
        <v>22038.880000000001</v>
      </c>
      <c r="S76" s="28"/>
      <c r="T76" s="53">
        <v>22956.28</v>
      </c>
      <c r="V76" s="43">
        <f t="shared" si="7"/>
        <v>22031.786666666667</v>
      </c>
      <c r="W76" s="28"/>
    </row>
    <row r="77" spans="1:23" ht="25.5" x14ac:dyDescent="0.25">
      <c r="A77" s="93"/>
      <c r="B77" s="93"/>
      <c r="C77" s="94"/>
      <c r="D77" s="93"/>
      <c r="E77" s="3" t="s">
        <v>72</v>
      </c>
      <c r="F77" s="4">
        <v>50</v>
      </c>
      <c r="G77" s="56">
        <f t="shared" si="4"/>
        <v>1071.1075757575759</v>
      </c>
      <c r="H77" s="55">
        <f t="shared" si="5"/>
        <v>23564.366666666669</v>
      </c>
      <c r="I77" s="54">
        <f t="shared" si="6"/>
        <v>282772.40000000002</v>
      </c>
      <c r="J77" s="51"/>
      <c r="K77" s="51"/>
      <c r="L77" s="51"/>
      <c r="M77" s="1"/>
      <c r="P77" s="53">
        <v>22567.599999999999</v>
      </c>
      <c r="Q77" s="28"/>
      <c r="R77" s="53">
        <v>23572.15</v>
      </c>
      <c r="S77" s="28"/>
      <c r="T77" s="53">
        <v>24553.35</v>
      </c>
      <c r="V77" s="43">
        <f t="shared" si="7"/>
        <v>23564.366666666669</v>
      </c>
      <c r="W77" s="28"/>
    </row>
    <row r="78" spans="1:23" ht="25.5" x14ac:dyDescent="0.25">
      <c r="A78" s="93"/>
      <c r="B78" s="93"/>
      <c r="C78" s="94"/>
      <c r="D78" s="93"/>
      <c r="E78" s="3" t="s">
        <v>73</v>
      </c>
      <c r="F78" s="4">
        <v>75</v>
      </c>
      <c r="G78" s="56">
        <f t="shared" si="4"/>
        <v>1143.1742424242423</v>
      </c>
      <c r="H78" s="55">
        <f t="shared" si="5"/>
        <v>25149.833333333332</v>
      </c>
      <c r="I78" s="54">
        <f t="shared" si="6"/>
        <v>301798</v>
      </c>
      <c r="J78" s="51"/>
      <c r="K78" s="51"/>
      <c r="L78" s="51"/>
      <c r="M78" s="1"/>
      <c r="P78" s="53">
        <v>24085.599999999999</v>
      </c>
      <c r="Q78" s="28"/>
      <c r="R78" s="53">
        <v>25158.35</v>
      </c>
      <c r="S78" s="28"/>
      <c r="T78" s="53">
        <v>26205.55</v>
      </c>
      <c r="V78" s="43">
        <f t="shared" si="7"/>
        <v>25149.833333333332</v>
      </c>
      <c r="W78" s="28"/>
    </row>
    <row r="79" spans="1:23" ht="25.5" x14ac:dyDescent="0.25">
      <c r="A79" s="93"/>
      <c r="B79" s="93"/>
      <c r="C79" s="94"/>
      <c r="D79" s="93"/>
      <c r="E79" s="3" t="s">
        <v>74</v>
      </c>
      <c r="F79" s="4">
        <v>100</v>
      </c>
      <c r="G79" s="56">
        <f t="shared" si="4"/>
        <v>1215.2433333333333</v>
      </c>
      <c r="H79" s="55">
        <f t="shared" si="5"/>
        <v>26735.353333333333</v>
      </c>
      <c r="I79" s="54">
        <f t="shared" si="6"/>
        <v>320824.24</v>
      </c>
      <c r="J79" s="51"/>
      <c r="K79" s="51"/>
      <c r="L79" s="51"/>
      <c r="M79" s="1"/>
      <c r="P79" s="53">
        <v>25603.599999999999</v>
      </c>
      <c r="Q79" s="28"/>
      <c r="R79" s="53">
        <v>26744.63</v>
      </c>
      <c r="S79" s="28"/>
      <c r="T79" s="53">
        <v>27857.83</v>
      </c>
      <c r="V79" s="43">
        <f t="shared" si="7"/>
        <v>26735.353333333333</v>
      </c>
      <c r="W79" s="28"/>
    </row>
    <row r="80" spans="1:23" ht="25.5" x14ac:dyDescent="0.25">
      <c r="A80" s="93"/>
      <c r="B80" s="93"/>
      <c r="C80" s="94"/>
      <c r="D80" s="93"/>
      <c r="E80" s="3" t="s">
        <v>75</v>
      </c>
      <c r="F80" s="4">
        <v>125</v>
      </c>
      <c r="G80" s="56">
        <f t="shared" si="4"/>
        <v>1284.9130303030304</v>
      </c>
      <c r="H80" s="55">
        <f t="shared" si="5"/>
        <v>28268.08666666667</v>
      </c>
      <c r="I80" s="54">
        <f t="shared" si="6"/>
        <v>339217.04000000004</v>
      </c>
      <c r="J80" s="51"/>
      <c r="K80" s="51"/>
      <c r="L80" s="51"/>
      <c r="M80" s="1"/>
      <c r="P80" s="53">
        <v>27071</v>
      </c>
      <c r="Q80" s="28"/>
      <c r="R80" s="53">
        <v>28278.13</v>
      </c>
      <c r="S80" s="28"/>
      <c r="T80" s="53">
        <v>29455.13</v>
      </c>
      <c r="V80" s="43">
        <f t="shared" si="7"/>
        <v>28268.08666666667</v>
      </c>
      <c r="W80" s="28"/>
    </row>
    <row r="81" spans="1:23" ht="25.5" x14ac:dyDescent="0.25">
      <c r="A81" s="93"/>
      <c r="B81" s="93"/>
      <c r="C81" s="94"/>
      <c r="D81" s="93"/>
      <c r="E81" s="3" t="s">
        <v>76</v>
      </c>
      <c r="F81" s="4">
        <v>150</v>
      </c>
      <c r="G81" s="56">
        <f t="shared" si="4"/>
        <v>1355.7860606060606</v>
      </c>
      <c r="H81" s="55">
        <f t="shared" si="5"/>
        <v>29827.293333333335</v>
      </c>
      <c r="I81" s="54">
        <f t="shared" si="6"/>
        <v>357927.52</v>
      </c>
      <c r="J81" s="51"/>
      <c r="K81" s="51"/>
      <c r="L81" s="51"/>
      <c r="M81" s="1"/>
      <c r="P81" s="53">
        <v>28563.7</v>
      </c>
      <c r="Q81" s="28"/>
      <c r="R81" s="53">
        <v>29838.14</v>
      </c>
      <c r="S81" s="28"/>
      <c r="T81" s="53">
        <v>31080.04</v>
      </c>
      <c r="V81" s="43">
        <f t="shared" si="7"/>
        <v>29827.293333333335</v>
      </c>
      <c r="W81" s="28"/>
    </row>
    <row r="82" spans="1:23" ht="25.5" x14ac:dyDescent="0.25">
      <c r="A82" s="93"/>
      <c r="B82" s="93"/>
      <c r="C82" s="94"/>
      <c r="D82" s="93"/>
      <c r="E82" s="3" t="s">
        <v>77</v>
      </c>
      <c r="F82" s="4">
        <v>175</v>
      </c>
      <c r="G82" s="56">
        <f t="shared" si="4"/>
        <v>141.70545454545456</v>
      </c>
      <c r="H82" s="55">
        <f t="shared" si="5"/>
        <v>3117.52</v>
      </c>
      <c r="I82" s="54">
        <f t="shared" si="6"/>
        <v>37410.239999999998</v>
      </c>
      <c r="J82" s="51"/>
      <c r="K82" s="51"/>
      <c r="L82" s="51"/>
      <c r="M82" s="1"/>
      <c r="P82" s="53">
        <v>2985.4</v>
      </c>
      <c r="Q82" s="28"/>
      <c r="R82" s="53">
        <v>3118.68</v>
      </c>
      <c r="S82" s="28"/>
      <c r="T82" s="53">
        <v>3248.48</v>
      </c>
      <c r="V82" s="43">
        <f t="shared" si="7"/>
        <v>3117.52</v>
      </c>
      <c r="W82" s="28"/>
    </row>
    <row r="83" spans="1:23" ht="25.5" x14ac:dyDescent="0.25">
      <c r="A83" s="93"/>
      <c r="B83" s="93"/>
      <c r="C83" s="94"/>
      <c r="D83" s="93"/>
      <c r="E83" s="3" t="s">
        <v>78</v>
      </c>
      <c r="F83" s="4">
        <v>200</v>
      </c>
      <c r="G83" s="56">
        <f t="shared" si="4"/>
        <v>1496.3378787878789</v>
      </c>
      <c r="H83" s="55">
        <f t="shared" si="5"/>
        <v>32919.433333333334</v>
      </c>
      <c r="I83" s="54">
        <f t="shared" si="6"/>
        <v>395033.2</v>
      </c>
      <c r="J83" s="51"/>
      <c r="K83" s="51"/>
      <c r="L83" s="51"/>
      <c r="M83" s="1"/>
      <c r="P83" s="53">
        <v>31523.8</v>
      </c>
      <c r="Q83" s="28"/>
      <c r="R83" s="53">
        <v>32931.949999999997</v>
      </c>
      <c r="S83" s="28"/>
      <c r="T83" s="53">
        <v>34302.550000000003</v>
      </c>
      <c r="V83" s="43">
        <f t="shared" si="7"/>
        <v>32919.433333333334</v>
      </c>
      <c r="W83" s="28"/>
    </row>
    <row r="84" spans="1:23" ht="25.5" x14ac:dyDescent="0.25">
      <c r="A84" s="93"/>
      <c r="B84" s="93"/>
      <c r="C84" s="94"/>
      <c r="D84" s="93"/>
      <c r="E84" s="3" t="s">
        <v>79</v>
      </c>
      <c r="F84" s="4">
        <v>225</v>
      </c>
      <c r="G84" s="56">
        <f t="shared" si="4"/>
        <v>1569.6200000000003</v>
      </c>
      <c r="H84" s="55">
        <f t="shared" si="5"/>
        <v>34531.640000000007</v>
      </c>
      <c r="I84" s="54">
        <f t="shared" si="6"/>
        <v>414379.68000000005</v>
      </c>
      <c r="J84" s="51"/>
      <c r="K84" s="51"/>
      <c r="L84" s="51"/>
      <c r="M84" s="1"/>
      <c r="P84" s="53">
        <v>33067.1</v>
      </c>
      <c r="Q84" s="28"/>
      <c r="R84" s="53">
        <v>34545.06</v>
      </c>
      <c r="S84" s="28"/>
      <c r="T84" s="53">
        <v>35982.76</v>
      </c>
      <c r="V84" s="43">
        <f t="shared" si="7"/>
        <v>34531.640000000007</v>
      </c>
      <c r="W84" s="28"/>
    </row>
    <row r="85" spans="1:23" ht="25.5" x14ac:dyDescent="0.25">
      <c r="A85" s="93"/>
      <c r="B85" s="93"/>
      <c r="C85" s="94"/>
      <c r="D85" s="93"/>
      <c r="E85" s="3" t="s">
        <v>80</v>
      </c>
      <c r="F85" s="4">
        <v>250</v>
      </c>
      <c r="G85" s="56">
        <f t="shared" si="4"/>
        <v>1640.5021212121212</v>
      </c>
      <c r="H85" s="55">
        <f t="shared" si="5"/>
        <v>36091.046666666669</v>
      </c>
      <c r="I85" s="54">
        <f t="shared" si="6"/>
        <v>433092.56000000006</v>
      </c>
      <c r="J85" s="51"/>
      <c r="K85" s="51"/>
      <c r="L85" s="51"/>
      <c r="M85" s="1"/>
      <c r="P85" s="53">
        <v>34559.800000000003</v>
      </c>
      <c r="Q85" s="28"/>
      <c r="R85" s="53">
        <v>36105.370000000003</v>
      </c>
      <c r="S85" s="28"/>
      <c r="T85" s="53">
        <v>37607.97</v>
      </c>
      <c r="V85" s="43">
        <f t="shared" si="7"/>
        <v>36091.046666666669</v>
      </c>
      <c r="W85" s="28"/>
    </row>
    <row r="86" spans="1:23" ht="25.5" x14ac:dyDescent="0.25">
      <c r="A86" s="93"/>
      <c r="B86" s="93"/>
      <c r="C86" s="94"/>
      <c r="D86" s="93"/>
      <c r="E86" s="3" t="s">
        <v>81</v>
      </c>
      <c r="F86" s="4">
        <v>275</v>
      </c>
      <c r="G86" s="56">
        <f t="shared" si="4"/>
        <v>1712.5878787878789</v>
      </c>
      <c r="H86" s="55">
        <f t="shared" si="5"/>
        <v>37676.933333333334</v>
      </c>
      <c r="I86" s="54">
        <f t="shared" si="6"/>
        <v>452123.2</v>
      </c>
      <c r="J86" s="51"/>
      <c r="K86" s="51"/>
      <c r="L86" s="51"/>
      <c r="M86" s="1"/>
      <c r="P86" s="53">
        <v>36077.800000000003</v>
      </c>
      <c r="Q86" s="28"/>
      <c r="R86" s="53">
        <v>37692.199999999997</v>
      </c>
      <c r="S86" s="28"/>
      <c r="T86" s="53">
        <v>39260.800000000003</v>
      </c>
      <c r="V86" s="43">
        <f t="shared" si="7"/>
        <v>37676.933333333334</v>
      </c>
      <c r="W86" s="28"/>
    </row>
    <row r="87" spans="1:23" ht="25.5" x14ac:dyDescent="0.25">
      <c r="A87" s="93"/>
      <c r="B87" s="93"/>
      <c r="C87" s="94"/>
      <c r="D87" s="93"/>
      <c r="E87" s="3" t="s">
        <v>82</v>
      </c>
      <c r="F87" s="4">
        <v>300</v>
      </c>
      <c r="G87" s="56">
        <f t="shared" si="4"/>
        <v>1781.0730303030302</v>
      </c>
      <c r="H87" s="55">
        <f t="shared" si="5"/>
        <v>39183.606666666667</v>
      </c>
      <c r="I87" s="54">
        <f t="shared" si="6"/>
        <v>470203.28</v>
      </c>
      <c r="J87" s="51"/>
      <c r="K87" s="51"/>
      <c r="L87" s="51"/>
      <c r="M87" s="1"/>
      <c r="P87" s="53">
        <v>37519.9</v>
      </c>
      <c r="Q87" s="28"/>
      <c r="R87" s="53">
        <v>39199.81</v>
      </c>
      <c r="S87" s="28"/>
      <c r="T87" s="53">
        <v>40831.11</v>
      </c>
      <c r="V87" s="43">
        <f t="shared" si="7"/>
        <v>39183.606666666667</v>
      </c>
      <c r="W87" s="28"/>
    </row>
    <row r="88" spans="1:23" ht="25.5" x14ac:dyDescent="0.25">
      <c r="A88" s="93">
        <v>8</v>
      </c>
      <c r="B88" s="93">
        <v>150</v>
      </c>
      <c r="C88" s="93" t="s">
        <v>90</v>
      </c>
      <c r="D88" s="93" t="s">
        <v>15</v>
      </c>
      <c r="E88" s="3" t="s">
        <v>71</v>
      </c>
      <c r="F88" s="4">
        <v>25</v>
      </c>
      <c r="G88" s="56">
        <f t="shared" si="4"/>
        <v>106.89030303030303</v>
      </c>
      <c r="H88" s="55">
        <f t="shared" si="5"/>
        <v>2351.5866666666666</v>
      </c>
      <c r="I88" s="54">
        <f t="shared" si="6"/>
        <v>28219.040000000001</v>
      </c>
      <c r="J88" s="51"/>
      <c r="K88" s="51"/>
      <c r="L88" s="51"/>
      <c r="M88" s="1"/>
      <c r="P88" s="53">
        <v>2251.6999999999998</v>
      </c>
      <c r="Q88" s="28"/>
      <c r="R88" s="53">
        <v>2352.58</v>
      </c>
      <c r="S88" s="28"/>
      <c r="T88" s="53">
        <v>2450.48</v>
      </c>
      <c r="V88" s="43">
        <f t="shared" si="7"/>
        <v>2351.5866666666666</v>
      </c>
      <c r="W88" s="28"/>
    </row>
    <row r="89" spans="1:23" ht="25.5" x14ac:dyDescent="0.25">
      <c r="A89" s="93"/>
      <c r="B89" s="93"/>
      <c r="C89" s="93"/>
      <c r="D89" s="93"/>
      <c r="E89" s="3" t="s">
        <v>72</v>
      </c>
      <c r="F89" s="4">
        <v>50</v>
      </c>
      <c r="G89" s="56">
        <f t="shared" si="4"/>
        <v>1157.7960606060606</v>
      </c>
      <c r="H89" s="55">
        <f t="shared" si="5"/>
        <v>25471.513333333332</v>
      </c>
      <c r="I89" s="54">
        <f t="shared" si="6"/>
        <v>305658.15999999997</v>
      </c>
      <c r="J89" s="51"/>
      <c r="K89" s="51"/>
      <c r="L89" s="51"/>
      <c r="M89" s="1"/>
      <c r="P89" s="53">
        <v>24389.200000000001</v>
      </c>
      <c r="Q89" s="28"/>
      <c r="R89" s="53">
        <v>25482.47</v>
      </c>
      <c r="S89" s="28"/>
      <c r="T89" s="53">
        <v>26542.87</v>
      </c>
      <c r="V89" s="43">
        <f t="shared" si="7"/>
        <v>25471.513333333332</v>
      </c>
      <c r="W89" s="28"/>
    </row>
    <row r="90" spans="1:23" ht="25.5" x14ac:dyDescent="0.25">
      <c r="A90" s="93"/>
      <c r="B90" s="93"/>
      <c r="C90" s="93"/>
      <c r="D90" s="93"/>
      <c r="E90" s="3" t="s">
        <v>73</v>
      </c>
      <c r="F90" s="4">
        <v>75</v>
      </c>
      <c r="G90" s="56">
        <f t="shared" si="4"/>
        <v>1247.8945454545453</v>
      </c>
      <c r="H90" s="55">
        <f t="shared" si="5"/>
        <v>27453.679999999997</v>
      </c>
      <c r="I90" s="54">
        <f t="shared" si="6"/>
        <v>329444.15999999997</v>
      </c>
      <c r="J90" s="51"/>
      <c r="K90" s="51"/>
      <c r="L90" s="51"/>
      <c r="M90" s="1"/>
      <c r="P90" s="53">
        <v>26286.7</v>
      </c>
      <c r="Q90" s="28"/>
      <c r="R90" s="53">
        <v>27465.72</v>
      </c>
      <c r="S90" s="28"/>
      <c r="T90" s="53">
        <v>28608.62</v>
      </c>
      <c r="V90" s="43">
        <f t="shared" si="7"/>
        <v>27453.679999999997</v>
      </c>
      <c r="W90" s="28"/>
    </row>
    <row r="91" spans="1:23" ht="25.5" x14ac:dyDescent="0.25">
      <c r="A91" s="93"/>
      <c r="B91" s="93"/>
      <c r="C91" s="93"/>
      <c r="D91" s="93"/>
      <c r="E91" s="3" t="s">
        <v>74</v>
      </c>
      <c r="F91" s="4">
        <v>100</v>
      </c>
      <c r="G91" s="56">
        <f t="shared" si="4"/>
        <v>1336.7945454545454</v>
      </c>
      <c r="H91" s="55">
        <f t="shared" si="5"/>
        <v>29409.48</v>
      </c>
      <c r="I91" s="54">
        <f t="shared" si="6"/>
        <v>352913.76</v>
      </c>
      <c r="J91" s="51"/>
      <c r="K91" s="51"/>
      <c r="L91" s="51"/>
      <c r="M91" s="1"/>
      <c r="P91" s="53">
        <v>28158.9</v>
      </c>
      <c r="Q91" s="28"/>
      <c r="R91" s="53">
        <v>29422.62</v>
      </c>
      <c r="S91" s="28"/>
      <c r="T91" s="53">
        <v>30646.92</v>
      </c>
      <c r="V91" s="43">
        <f t="shared" si="7"/>
        <v>29409.48</v>
      </c>
      <c r="W91" s="28"/>
    </row>
    <row r="92" spans="1:23" ht="25.5" x14ac:dyDescent="0.25">
      <c r="A92" s="93"/>
      <c r="B92" s="93"/>
      <c r="C92" s="93"/>
      <c r="D92" s="93"/>
      <c r="E92" s="3" t="s">
        <v>75</v>
      </c>
      <c r="F92" s="4">
        <v>125</v>
      </c>
      <c r="G92" s="56">
        <f t="shared" si="4"/>
        <v>1429.3012121212121</v>
      </c>
      <c r="H92" s="55">
        <f t="shared" si="5"/>
        <v>31444.626666666667</v>
      </c>
      <c r="I92" s="54">
        <f t="shared" si="6"/>
        <v>377335.52</v>
      </c>
      <c r="J92" s="51"/>
      <c r="K92" s="51"/>
      <c r="L92" s="51"/>
      <c r="M92" s="1"/>
      <c r="P92" s="53">
        <v>30107</v>
      </c>
      <c r="Q92" s="28"/>
      <c r="R92" s="53">
        <v>31458.94</v>
      </c>
      <c r="S92" s="28"/>
      <c r="T92" s="53">
        <v>32767.94</v>
      </c>
      <c r="V92" s="43">
        <f t="shared" si="7"/>
        <v>31444.626666666667</v>
      </c>
      <c r="W92" s="28"/>
    </row>
    <row r="93" spans="1:23" ht="25.5" x14ac:dyDescent="0.25">
      <c r="A93" s="93"/>
      <c r="B93" s="93"/>
      <c r="C93" s="93"/>
      <c r="D93" s="93"/>
      <c r="E93" s="3" t="s">
        <v>76</v>
      </c>
      <c r="F93" s="4">
        <v>150</v>
      </c>
      <c r="G93" s="56">
        <f t="shared" si="4"/>
        <v>1519.4084848484852</v>
      </c>
      <c r="H93" s="55">
        <f t="shared" si="5"/>
        <v>33426.986666666671</v>
      </c>
      <c r="I93" s="54">
        <f t="shared" si="6"/>
        <v>401123.84000000008</v>
      </c>
      <c r="J93" s="51"/>
      <c r="K93" s="51"/>
      <c r="L93" s="51"/>
      <c r="M93" s="1"/>
      <c r="P93" s="53">
        <v>32004.5</v>
      </c>
      <c r="Q93" s="28"/>
      <c r="R93" s="53">
        <v>33442.480000000003</v>
      </c>
      <c r="S93" s="28"/>
      <c r="T93" s="53">
        <v>34833.980000000003</v>
      </c>
      <c r="V93" s="43">
        <f t="shared" si="7"/>
        <v>33426.986666666671</v>
      </c>
      <c r="W93" s="28"/>
    </row>
    <row r="94" spans="1:23" ht="25.5" x14ac:dyDescent="0.25">
      <c r="A94" s="93"/>
      <c r="B94" s="93"/>
      <c r="C94" s="93"/>
      <c r="D94" s="93"/>
      <c r="E94" s="3" t="s">
        <v>77</v>
      </c>
      <c r="F94" s="4">
        <v>175</v>
      </c>
      <c r="G94" s="56">
        <f t="shared" si="4"/>
        <v>1607.1163636363635</v>
      </c>
      <c r="H94" s="55">
        <f t="shared" si="5"/>
        <v>35356.559999999998</v>
      </c>
      <c r="I94" s="54">
        <f t="shared" si="6"/>
        <v>424278.72</v>
      </c>
      <c r="J94" s="51"/>
      <c r="K94" s="51"/>
      <c r="L94" s="51"/>
      <c r="M94" s="1"/>
      <c r="P94" s="53">
        <v>33851.4</v>
      </c>
      <c r="Q94" s="28"/>
      <c r="R94" s="53">
        <v>35373.24</v>
      </c>
      <c r="S94" s="28"/>
      <c r="T94" s="53">
        <v>36845.040000000001</v>
      </c>
      <c r="V94" s="43">
        <f t="shared" si="7"/>
        <v>35356.559999999998</v>
      </c>
      <c r="W94" s="28"/>
    </row>
    <row r="95" spans="1:23" ht="25.5" x14ac:dyDescent="0.25">
      <c r="A95" s="93"/>
      <c r="B95" s="93"/>
      <c r="C95" s="93"/>
      <c r="D95" s="93"/>
      <c r="E95" s="3" t="s">
        <v>78</v>
      </c>
      <c r="F95" s="4">
        <v>200</v>
      </c>
      <c r="G95" s="56">
        <f t="shared" si="4"/>
        <v>1698.4309090909092</v>
      </c>
      <c r="H95" s="55">
        <f t="shared" si="5"/>
        <v>37365.480000000003</v>
      </c>
      <c r="I95" s="54">
        <f t="shared" si="6"/>
        <v>448385.76</v>
      </c>
      <c r="J95" s="51"/>
      <c r="K95" s="51"/>
      <c r="L95" s="51"/>
      <c r="M95" s="1"/>
      <c r="P95" s="53">
        <v>35774.199999999997</v>
      </c>
      <c r="Q95" s="28"/>
      <c r="R95" s="53">
        <v>37383.42</v>
      </c>
      <c r="S95" s="28"/>
      <c r="T95" s="53">
        <v>38938.82</v>
      </c>
      <c r="V95" s="43">
        <f t="shared" si="7"/>
        <v>37365.480000000003</v>
      </c>
      <c r="W95" s="28"/>
    </row>
    <row r="96" spans="1:23" ht="25.5" x14ac:dyDescent="0.25">
      <c r="A96" s="93"/>
      <c r="B96" s="93"/>
      <c r="C96" s="93"/>
      <c r="D96" s="93"/>
      <c r="E96" s="3" t="s">
        <v>79</v>
      </c>
      <c r="F96" s="4">
        <v>225</v>
      </c>
      <c r="G96" s="56">
        <f t="shared" si="4"/>
        <v>1790.949393939394</v>
      </c>
      <c r="H96" s="55">
        <f t="shared" si="5"/>
        <v>39400.886666666665</v>
      </c>
      <c r="I96" s="54">
        <f t="shared" si="6"/>
        <v>472810.64</v>
      </c>
      <c r="J96" s="51"/>
      <c r="K96" s="51"/>
      <c r="L96" s="51"/>
      <c r="M96" s="1"/>
      <c r="P96" s="53">
        <v>37722.300000000003</v>
      </c>
      <c r="Q96" s="28"/>
      <c r="R96" s="53">
        <v>39420.129999999997</v>
      </c>
      <c r="S96" s="28"/>
      <c r="T96" s="53">
        <v>41060.230000000003</v>
      </c>
      <c r="V96" s="43">
        <f t="shared" si="7"/>
        <v>39400.886666666665</v>
      </c>
      <c r="W96" s="28"/>
    </row>
    <row r="97" spans="1:23" ht="25.5" x14ac:dyDescent="0.25">
      <c r="A97" s="93"/>
      <c r="B97" s="93"/>
      <c r="C97" s="93"/>
      <c r="D97" s="93"/>
      <c r="E97" s="3" t="s">
        <v>80</v>
      </c>
      <c r="F97" s="4">
        <v>250</v>
      </c>
      <c r="G97" s="56">
        <f t="shared" si="4"/>
        <v>1873.8615151515151</v>
      </c>
      <c r="H97" s="55">
        <f t="shared" si="5"/>
        <v>41224.953333333331</v>
      </c>
      <c r="I97" s="54">
        <f t="shared" si="6"/>
        <v>494699.43999999994</v>
      </c>
      <c r="J97" s="51"/>
      <c r="K97" s="51"/>
      <c r="L97" s="51"/>
      <c r="M97" s="1"/>
      <c r="P97" s="53">
        <v>39468</v>
      </c>
      <c r="Q97" s="28"/>
      <c r="R97" s="53">
        <v>41245.43</v>
      </c>
      <c r="S97" s="28"/>
      <c r="T97" s="53">
        <v>42961.43</v>
      </c>
      <c r="V97" s="43">
        <f t="shared" si="7"/>
        <v>41224.953333333331</v>
      </c>
      <c r="W97" s="28"/>
    </row>
    <row r="98" spans="1:23" ht="25.5" x14ac:dyDescent="0.25">
      <c r="A98" s="93"/>
      <c r="B98" s="93"/>
      <c r="C98" s="93"/>
      <c r="D98" s="93"/>
      <c r="E98" s="3" t="s">
        <v>81</v>
      </c>
      <c r="F98" s="4">
        <v>275</v>
      </c>
      <c r="G98" s="56">
        <f t="shared" si="4"/>
        <v>1973.5936363636363</v>
      </c>
      <c r="H98" s="55">
        <f t="shared" si="5"/>
        <v>43419.06</v>
      </c>
      <c r="I98" s="54">
        <f t="shared" si="6"/>
        <v>521028.72</v>
      </c>
      <c r="J98" s="51"/>
      <c r="K98" s="51"/>
      <c r="L98" s="51"/>
      <c r="M98" s="1"/>
      <c r="P98" s="53">
        <v>41567.9</v>
      </c>
      <c r="Q98" s="28"/>
      <c r="R98" s="53">
        <v>43440.99</v>
      </c>
      <c r="S98" s="28"/>
      <c r="T98" s="53">
        <v>45248.29</v>
      </c>
      <c r="V98" s="43">
        <f t="shared" si="7"/>
        <v>43419.06</v>
      </c>
      <c r="W98" s="28"/>
    </row>
    <row r="99" spans="1:23" ht="25.5" x14ac:dyDescent="0.25">
      <c r="A99" s="93"/>
      <c r="B99" s="93"/>
      <c r="C99" s="93"/>
      <c r="D99" s="93"/>
      <c r="E99" s="3" t="s">
        <v>82</v>
      </c>
      <c r="F99" s="4">
        <v>300</v>
      </c>
      <c r="G99" s="56">
        <f t="shared" si="4"/>
        <v>2066.121212121212</v>
      </c>
      <c r="H99" s="55">
        <f t="shared" si="5"/>
        <v>45454.666666666664</v>
      </c>
      <c r="I99" s="54">
        <f t="shared" si="6"/>
        <v>545456</v>
      </c>
      <c r="J99" s="51"/>
      <c r="K99" s="51"/>
      <c r="L99" s="51"/>
      <c r="M99" s="1"/>
      <c r="P99" s="53">
        <v>43516</v>
      </c>
      <c r="Q99" s="28"/>
      <c r="R99" s="53">
        <v>45478</v>
      </c>
      <c r="S99" s="28"/>
      <c r="T99" s="53">
        <v>47370</v>
      </c>
      <c r="V99" s="43">
        <f t="shared" si="7"/>
        <v>45454.666666666664</v>
      </c>
      <c r="W99" s="28"/>
    </row>
    <row r="100" spans="1:23" ht="25.5" x14ac:dyDescent="0.25">
      <c r="A100" s="93">
        <v>9</v>
      </c>
      <c r="B100" s="93">
        <v>150</v>
      </c>
      <c r="C100" s="93" t="s">
        <v>91</v>
      </c>
      <c r="D100" s="93" t="s">
        <v>15</v>
      </c>
      <c r="E100" s="3" t="s">
        <v>71</v>
      </c>
      <c r="F100" s="4">
        <v>25</v>
      </c>
      <c r="G100" s="56">
        <f t="shared" si="4"/>
        <v>642.67060606060602</v>
      </c>
      <c r="H100" s="55">
        <f t="shared" si="5"/>
        <v>14138.753333333332</v>
      </c>
      <c r="I100" s="54">
        <f t="shared" si="6"/>
        <v>169665.03999999998</v>
      </c>
      <c r="J100" s="51"/>
      <c r="K100" s="51"/>
      <c r="L100" s="51"/>
      <c r="M100" s="1"/>
      <c r="P100" s="53">
        <v>13535.5</v>
      </c>
      <c r="Q100" s="28"/>
      <c r="R100" s="53">
        <v>14146.13</v>
      </c>
      <c r="S100" s="28"/>
      <c r="T100" s="53">
        <v>14734.63</v>
      </c>
      <c r="V100" s="43">
        <f t="shared" si="7"/>
        <v>14138.753333333332</v>
      </c>
      <c r="W100" s="28"/>
    </row>
    <row r="101" spans="1:23" ht="25.5" x14ac:dyDescent="0.25">
      <c r="A101" s="93"/>
      <c r="B101" s="93"/>
      <c r="C101" s="93"/>
      <c r="D101" s="93"/>
      <c r="E101" s="3" t="s">
        <v>72</v>
      </c>
      <c r="F101" s="4">
        <v>50</v>
      </c>
      <c r="G101" s="56">
        <f t="shared" si="4"/>
        <v>707.55000000000007</v>
      </c>
      <c r="H101" s="55">
        <f t="shared" si="5"/>
        <v>15566.1</v>
      </c>
      <c r="I101" s="54">
        <f t="shared" si="6"/>
        <v>186793.2</v>
      </c>
      <c r="J101" s="51"/>
      <c r="K101" s="51"/>
      <c r="L101" s="51"/>
      <c r="M101" s="1"/>
      <c r="P101" s="53">
        <v>14901.7</v>
      </c>
      <c r="Q101" s="28"/>
      <c r="R101" s="53">
        <v>15574.35</v>
      </c>
      <c r="S101" s="28"/>
      <c r="T101" s="53">
        <v>16222.25</v>
      </c>
      <c r="V101" s="43">
        <f t="shared" si="7"/>
        <v>15566.1</v>
      </c>
      <c r="W101" s="28"/>
    </row>
    <row r="102" spans="1:23" ht="25.5" x14ac:dyDescent="0.25">
      <c r="A102" s="93"/>
      <c r="B102" s="93"/>
      <c r="C102" s="93"/>
      <c r="D102" s="93"/>
      <c r="E102" s="3" t="s">
        <v>73</v>
      </c>
      <c r="F102" s="4">
        <v>75</v>
      </c>
      <c r="G102" s="56">
        <f t="shared" si="4"/>
        <v>772.4315151515151</v>
      </c>
      <c r="H102" s="55">
        <f t="shared" si="5"/>
        <v>16993.493333333332</v>
      </c>
      <c r="I102" s="54">
        <f t="shared" si="6"/>
        <v>203921.91999999998</v>
      </c>
      <c r="J102" s="51"/>
      <c r="K102" s="51"/>
      <c r="L102" s="51"/>
      <c r="M102" s="1"/>
      <c r="P102" s="53">
        <v>16267.9</v>
      </c>
      <c r="Q102" s="28"/>
      <c r="R102" s="53">
        <v>17002.64</v>
      </c>
      <c r="S102" s="28"/>
      <c r="T102" s="53">
        <v>17709.939999999999</v>
      </c>
      <c r="V102" s="43">
        <f t="shared" si="7"/>
        <v>16993.493333333332</v>
      </c>
      <c r="W102" s="28"/>
    </row>
    <row r="103" spans="1:23" ht="25.5" x14ac:dyDescent="0.25">
      <c r="A103" s="93"/>
      <c r="B103" s="93"/>
      <c r="C103" s="93"/>
      <c r="D103" s="93"/>
      <c r="E103" s="3" t="s">
        <v>74</v>
      </c>
      <c r="F103" s="4">
        <v>100</v>
      </c>
      <c r="G103" s="56">
        <f t="shared" si="4"/>
        <v>837.31545454545449</v>
      </c>
      <c r="H103" s="55">
        <f t="shared" si="5"/>
        <v>18420.939999999999</v>
      </c>
      <c r="I103" s="54">
        <f t="shared" si="6"/>
        <v>221051.27999999997</v>
      </c>
      <c r="J103" s="51"/>
      <c r="K103" s="51"/>
      <c r="L103" s="51"/>
      <c r="M103" s="1"/>
      <c r="P103" s="53">
        <v>17634.099999999999</v>
      </c>
      <c r="Q103" s="28"/>
      <c r="R103" s="53">
        <v>18431.009999999998</v>
      </c>
      <c r="S103" s="28"/>
      <c r="T103" s="53">
        <v>19197.71</v>
      </c>
      <c r="V103" s="43">
        <f t="shared" si="7"/>
        <v>18420.939999999999</v>
      </c>
      <c r="W103" s="28"/>
    </row>
    <row r="104" spans="1:23" ht="25.5" x14ac:dyDescent="0.25">
      <c r="A104" s="93"/>
      <c r="B104" s="93"/>
      <c r="C104" s="93"/>
      <c r="D104" s="93"/>
      <c r="E104" s="3" t="s">
        <v>75</v>
      </c>
      <c r="F104" s="4">
        <v>125</v>
      </c>
      <c r="G104" s="56">
        <f t="shared" si="4"/>
        <v>901</v>
      </c>
      <c r="H104" s="55">
        <f t="shared" si="5"/>
        <v>19822</v>
      </c>
      <c r="I104" s="54">
        <f t="shared" si="6"/>
        <v>237864</v>
      </c>
      <c r="J104" s="51"/>
      <c r="K104" s="51"/>
      <c r="L104" s="51"/>
      <c r="M104" s="1"/>
      <c r="P104" s="53">
        <v>18975</v>
      </c>
      <c r="Q104" s="28"/>
      <c r="R104" s="53">
        <v>19833</v>
      </c>
      <c r="S104" s="28"/>
      <c r="T104" s="53">
        <v>20658</v>
      </c>
      <c r="V104" s="43">
        <f t="shared" si="7"/>
        <v>19822</v>
      </c>
      <c r="W104" s="28"/>
    </row>
    <row r="105" spans="1:23" ht="25.5" x14ac:dyDescent="0.25">
      <c r="A105" s="93"/>
      <c r="B105" s="93"/>
      <c r="C105" s="93"/>
      <c r="D105" s="93"/>
      <c r="E105" s="3" t="s">
        <v>76</v>
      </c>
      <c r="F105" s="4">
        <v>150</v>
      </c>
      <c r="G105" s="56">
        <f t="shared" si="4"/>
        <v>964.68666666666684</v>
      </c>
      <c r="H105" s="55">
        <f t="shared" si="5"/>
        <v>21223.10666666667</v>
      </c>
      <c r="I105" s="54">
        <f t="shared" si="6"/>
        <v>254677.28000000003</v>
      </c>
      <c r="J105" s="51"/>
      <c r="K105" s="51"/>
      <c r="L105" s="51"/>
      <c r="M105" s="1"/>
      <c r="P105" s="53">
        <v>20315.900000000001</v>
      </c>
      <c r="Q105" s="28"/>
      <c r="R105" s="53">
        <v>21235.06</v>
      </c>
      <c r="S105" s="28"/>
      <c r="T105" s="53">
        <v>22118.36</v>
      </c>
      <c r="V105" s="43">
        <f t="shared" si="7"/>
        <v>21223.10666666667</v>
      </c>
      <c r="W105" s="28"/>
    </row>
    <row r="106" spans="1:23" ht="25.5" x14ac:dyDescent="0.25">
      <c r="A106" s="93"/>
      <c r="B106" s="93"/>
      <c r="C106" s="93"/>
      <c r="D106" s="93"/>
      <c r="E106" s="3" t="s">
        <v>77</v>
      </c>
      <c r="F106" s="4">
        <v>175</v>
      </c>
      <c r="G106" s="56">
        <f t="shared" si="4"/>
        <v>1028.3754545454544</v>
      </c>
      <c r="H106" s="55">
        <f t="shared" si="5"/>
        <v>22624.26</v>
      </c>
      <c r="I106" s="54">
        <f t="shared" si="6"/>
        <v>271491.12</v>
      </c>
      <c r="J106" s="51"/>
      <c r="K106" s="51"/>
      <c r="L106" s="51"/>
      <c r="M106" s="1"/>
      <c r="P106" s="53">
        <v>21656.799999999999</v>
      </c>
      <c r="Q106" s="28"/>
      <c r="R106" s="53">
        <v>22637.19</v>
      </c>
      <c r="S106" s="28"/>
      <c r="T106" s="53">
        <v>23578.79</v>
      </c>
      <c r="V106" s="43">
        <f t="shared" si="7"/>
        <v>22624.26</v>
      </c>
      <c r="W106" s="28"/>
    </row>
    <row r="107" spans="1:23" ht="25.5" x14ac:dyDescent="0.25">
      <c r="A107" s="93"/>
      <c r="B107" s="93"/>
      <c r="C107" s="93"/>
      <c r="D107" s="93"/>
      <c r="E107" s="3" t="s">
        <v>78</v>
      </c>
      <c r="F107" s="4">
        <v>200</v>
      </c>
      <c r="G107" s="56">
        <f t="shared" si="4"/>
        <v>1093.2678787878785</v>
      </c>
      <c r="H107" s="55">
        <f t="shared" si="5"/>
        <v>24051.89333333333</v>
      </c>
      <c r="I107" s="54">
        <f t="shared" si="6"/>
        <v>288622.71999999997</v>
      </c>
      <c r="J107" s="51"/>
      <c r="K107" s="51"/>
      <c r="L107" s="51"/>
      <c r="M107" s="1"/>
      <c r="P107" s="53">
        <v>23023</v>
      </c>
      <c r="Q107" s="28"/>
      <c r="R107" s="53">
        <v>24065.84</v>
      </c>
      <c r="S107" s="28"/>
      <c r="T107" s="53">
        <v>25066.84</v>
      </c>
      <c r="V107" s="43">
        <f t="shared" si="7"/>
        <v>24051.89333333333</v>
      </c>
      <c r="W107" s="28"/>
    </row>
    <row r="108" spans="1:23" ht="25.5" x14ac:dyDescent="0.25">
      <c r="A108" s="93"/>
      <c r="B108" s="93"/>
      <c r="C108" s="93"/>
      <c r="D108" s="93"/>
      <c r="E108" s="3" t="s">
        <v>79</v>
      </c>
      <c r="F108" s="4">
        <v>225</v>
      </c>
      <c r="G108" s="56">
        <f t="shared" si="4"/>
        <v>1160.5651515151515</v>
      </c>
      <c r="H108" s="55">
        <f t="shared" si="5"/>
        <v>25532.433333333334</v>
      </c>
      <c r="I108" s="54">
        <f t="shared" si="6"/>
        <v>306389.2</v>
      </c>
      <c r="J108" s="51"/>
      <c r="K108" s="51"/>
      <c r="L108" s="51"/>
      <c r="M108" s="1"/>
      <c r="P108" s="53">
        <v>24439.8</v>
      </c>
      <c r="Q108" s="28"/>
      <c r="R108" s="53">
        <v>25547.45</v>
      </c>
      <c r="S108" s="28"/>
      <c r="T108" s="53">
        <v>26610.05</v>
      </c>
      <c r="V108" s="43">
        <f t="shared" si="7"/>
        <v>25532.433333333334</v>
      </c>
      <c r="W108" s="28"/>
    </row>
    <row r="109" spans="1:23" ht="25.5" x14ac:dyDescent="0.25">
      <c r="A109" s="93"/>
      <c r="B109" s="93"/>
      <c r="C109" s="93"/>
      <c r="D109" s="93"/>
      <c r="E109" s="3" t="s">
        <v>80</v>
      </c>
      <c r="F109" s="4">
        <v>250</v>
      </c>
      <c r="G109" s="56">
        <f t="shared" si="4"/>
        <v>1224.2606060606061</v>
      </c>
      <c r="H109" s="55">
        <f t="shared" si="5"/>
        <v>26933.733333333334</v>
      </c>
      <c r="I109" s="54">
        <f t="shared" si="6"/>
        <v>323204.8</v>
      </c>
      <c r="J109" s="51"/>
      <c r="K109" s="51"/>
      <c r="L109" s="51"/>
      <c r="M109" s="1"/>
      <c r="P109" s="53">
        <v>25780.7</v>
      </c>
      <c r="Q109" s="28"/>
      <c r="R109" s="53">
        <v>26949.8</v>
      </c>
      <c r="S109" s="28"/>
      <c r="T109" s="53">
        <v>28070.7</v>
      </c>
      <c r="V109" s="43">
        <f t="shared" si="7"/>
        <v>26933.733333333334</v>
      </c>
      <c r="W109" s="28"/>
    </row>
    <row r="110" spans="1:23" ht="25.5" x14ac:dyDescent="0.25">
      <c r="A110" s="93"/>
      <c r="B110" s="93"/>
      <c r="C110" s="93"/>
      <c r="D110" s="93"/>
      <c r="E110" s="3" t="s">
        <v>81</v>
      </c>
      <c r="F110" s="4">
        <v>275</v>
      </c>
      <c r="G110" s="56">
        <f t="shared" si="4"/>
        <v>1287.9578787878788</v>
      </c>
      <c r="H110" s="55">
        <f t="shared" si="5"/>
        <v>28335.073333333334</v>
      </c>
      <c r="I110" s="54">
        <f t="shared" si="6"/>
        <v>340020.88</v>
      </c>
      <c r="J110" s="51"/>
      <c r="K110" s="51"/>
      <c r="L110" s="51"/>
      <c r="M110" s="1"/>
      <c r="P110" s="53">
        <v>27121.599999999999</v>
      </c>
      <c r="Q110" s="28"/>
      <c r="R110" s="53">
        <v>28352.21</v>
      </c>
      <c r="S110" s="28"/>
      <c r="T110" s="53">
        <v>29531.41</v>
      </c>
      <c r="V110" s="43">
        <f t="shared" si="7"/>
        <v>28335.073333333334</v>
      </c>
      <c r="W110" s="28"/>
    </row>
    <row r="111" spans="1:23" ht="25.5" x14ac:dyDescent="0.25">
      <c r="A111" s="93"/>
      <c r="B111" s="93"/>
      <c r="C111" s="93"/>
      <c r="D111" s="93"/>
      <c r="E111" s="3" t="s">
        <v>82</v>
      </c>
      <c r="F111" s="4">
        <v>300</v>
      </c>
      <c r="G111" s="56">
        <f t="shared" si="4"/>
        <v>1354.0603030303032</v>
      </c>
      <c r="H111" s="55">
        <f t="shared" si="5"/>
        <v>29789.326666666671</v>
      </c>
      <c r="I111" s="54">
        <f t="shared" si="6"/>
        <v>357471.92000000004</v>
      </c>
      <c r="J111" s="51"/>
      <c r="K111" s="51"/>
      <c r="L111" s="51"/>
      <c r="M111" s="1"/>
      <c r="P111" s="53">
        <v>28513.1</v>
      </c>
      <c r="Q111" s="28"/>
      <c r="R111" s="53">
        <v>29807.59</v>
      </c>
      <c r="S111" s="28"/>
      <c r="T111" s="53">
        <v>31047.29</v>
      </c>
      <c r="V111" s="43">
        <f t="shared" si="7"/>
        <v>29789.326666666671</v>
      </c>
      <c r="W111" s="28"/>
    </row>
    <row r="112" spans="1:23" ht="25.5" x14ac:dyDescent="0.25">
      <c r="A112" s="93">
        <v>10</v>
      </c>
      <c r="B112" s="93">
        <v>150</v>
      </c>
      <c r="C112" s="93" t="s">
        <v>92</v>
      </c>
      <c r="D112" s="93" t="s">
        <v>15</v>
      </c>
      <c r="E112" s="3" t="s">
        <v>71</v>
      </c>
      <c r="F112" s="4">
        <v>25</v>
      </c>
      <c r="G112" s="56">
        <f t="shared" si="4"/>
        <v>407.30636363636364</v>
      </c>
      <c r="H112" s="55">
        <f t="shared" si="5"/>
        <v>8960.74</v>
      </c>
      <c r="I112" s="54">
        <f t="shared" si="6"/>
        <v>107528.88</v>
      </c>
      <c r="J112" s="51"/>
      <c r="K112" s="51"/>
      <c r="L112" s="51"/>
      <c r="M112" s="1"/>
      <c r="P112" s="53">
        <v>8576.7000000000007</v>
      </c>
      <c r="Q112" s="28"/>
      <c r="R112" s="53">
        <v>8966.31</v>
      </c>
      <c r="S112" s="28"/>
      <c r="T112" s="53">
        <v>9339.2099999999991</v>
      </c>
      <c r="V112" s="43">
        <f t="shared" si="7"/>
        <v>8960.74</v>
      </c>
      <c r="W112" s="28"/>
    </row>
    <row r="113" spans="1:23" ht="25.5" x14ac:dyDescent="0.25">
      <c r="A113" s="93"/>
      <c r="B113" s="93"/>
      <c r="C113" s="93"/>
      <c r="D113" s="93"/>
      <c r="E113" s="3" t="s">
        <v>72</v>
      </c>
      <c r="F113" s="4">
        <v>50</v>
      </c>
      <c r="G113" s="56">
        <f t="shared" si="4"/>
        <v>443.35848484848486</v>
      </c>
      <c r="H113" s="55">
        <f t="shared" si="5"/>
        <v>9753.8866666666672</v>
      </c>
      <c r="I113" s="54">
        <f t="shared" si="6"/>
        <v>117046.64000000001</v>
      </c>
      <c r="J113" s="51"/>
      <c r="K113" s="51"/>
      <c r="L113" s="51"/>
      <c r="M113" s="1"/>
      <c r="P113" s="53">
        <v>9335.7000000000007</v>
      </c>
      <c r="Q113" s="28"/>
      <c r="R113" s="53">
        <v>9760.0300000000007</v>
      </c>
      <c r="S113" s="28"/>
      <c r="T113" s="53">
        <v>10165.93</v>
      </c>
      <c r="V113" s="43">
        <f t="shared" si="7"/>
        <v>9753.8866666666672</v>
      </c>
      <c r="W113" s="28"/>
    </row>
    <row r="114" spans="1:23" ht="25.5" x14ac:dyDescent="0.25">
      <c r="A114" s="93"/>
      <c r="B114" s="93"/>
      <c r="C114" s="93"/>
      <c r="D114" s="93"/>
      <c r="E114" s="3" t="s">
        <v>73</v>
      </c>
      <c r="F114" s="4">
        <v>75</v>
      </c>
      <c r="G114" s="56">
        <f t="shared" si="4"/>
        <v>481.81484848484848</v>
      </c>
      <c r="H114" s="55">
        <f t="shared" si="5"/>
        <v>10599.926666666666</v>
      </c>
      <c r="I114" s="54">
        <f t="shared" si="6"/>
        <v>127199.12</v>
      </c>
      <c r="J114" s="51"/>
      <c r="K114" s="51"/>
      <c r="L114" s="51"/>
      <c r="M114" s="1"/>
      <c r="P114" s="53">
        <v>10145.299999999999</v>
      </c>
      <c r="Q114" s="28"/>
      <c r="R114" s="53">
        <v>10606.69</v>
      </c>
      <c r="S114" s="28"/>
      <c r="T114" s="53">
        <v>11047.79</v>
      </c>
      <c r="V114" s="43">
        <f t="shared" si="7"/>
        <v>10599.926666666666</v>
      </c>
      <c r="W114" s="28"/>
    </row>
    <row r="115" spans="1:23" ht="25.5" x14ac:dyDescent="0.25">
      <c r="A115" s="93"/>
      <c r="B115" s="93"/>
      <c r="C115" s="93"/>
      <c r="D115" s="93"/>
      <c r="E115" s="3" t="s">
        <v>74</v>
      </c>
      <c r="F115" s="4">
        <v>100</v>
      </c>
      <c r="G115" s="56">
        <f t="shared" si="4"/>
        <v>516.66787878787886</v>
      </c>
      <c r="H115" s="55">
        <f t="shared" si="5"/>
        <v>11366.693333333335</v>
      </c>
      <c r="I115" s="54">
        <f t="shared" si="6"/>
        <v>136400.32000000001</v>
      </c>
      <c r="J115" s="51"/>
      <c r="K115" s="51"/>
      <c r="L115" s="51"/>
      <c r="M115" s="1"/>
      <c r="P115" s="53">
        <v>10879</v>
      </c>
      <c r="Q115" s="28"/>
      <c r="R115" s="53">
        <v>11374.04</v>
      </c>
      <c r="S115" s="28"/>
      <c r="T115" s="53">
        <v>11847.04</v>
      </c>
      <c r="V115" s="43">
        <f t="shared" si="7"/>
        <v>11366.693333333335</v>
      </c>
      <c r="W115" s="28"/>
    </row>
    <row r="116" spans="1:23" ht="25.5" x14ac:dyDescent="0.25">
      <c r="A116" s="93"/>
      <c r="B116" s="93"/>
      <c r="C116" s="93"/>
      <c r="D116" s="93"/>
      <c r="E116" s="3" t="s">
        <v>75</v>
      </c>
      <c r="F116" s="4">
        <v>125</v>
      </c>
      <c r="G116" s="56">
        <f t="shared" si="4"/>
        <v>555.1269696969697</v>
      </c>
      <c r="H116" s="55">
        <f t="shared" si="5"/>
        <v>12212.793333333333</v>
      </c>
      <c r="I116" s="54">
        <f t="shared" si="6"/>
        <v>146553.51999999999</v>
      </c>
      <c r="J116" s="51"/>
      <c r="K116" s="51"/>
      <c r="L116" s="51"/>
      <c r="M116" s="1"/>
      <c r="P116" s="53">
        <v>11688.6</v>
      </c>
      <c r="Q116" s="28"/>
      <c r="R116" s="53">
        <v>12220.79</v>
      </c>
      <c r="S116" s="28"/>
      <c r="T116" s="53">
        <v>12728.99</v>
      </c>
      <c r="V116" s="43">
        <f t="shared" si="7"/>
        <v>12212.793333333333</v>
      </c>
      <c r="W116" s="28"/>
    </row>
    <row r="117" spans="1:23" ht="25.5" x14ac:dyDescent="0.25">
      <c r="A117" s="93"/>
      <c r="B117" s="93"/>
      <c r="C117" s="93"/>
      <c r="D117" s="93"/>
      <c r="E117" s="3" t="s">
        <v>76</v>
      </c>
      <c r="F117" s="4">
        <v>150</v>
      </c>
      <c r="G117" s="56">
        <f t="shared" si="4"/>
        <v>592.38545454545465</v>
      </c>
      <c r="H117" s="55">
        <f t="shared" si="5"/>
        <v>13032.480000000001</v>
      </c>
      <c r="I117" s="54">
        <f t="shared" si="6"/>
        <v>156389.76000000001</v>
      </c>
      <c r="J117" s="51"/>
      <c r="K117" s="51"/>
      <c r="L117" s="51"/>
      <c r="M117" s="1"/>
      <c r="P117" s="53">
        <v>12472.9</v>
      </c>
      <c r="Q117" s="28"/>
      <c r="R117" s="53">
        <v>13041.12</v>
      </c>
      <c r="S117" s="28"/>
      <c r="T117" s="53">
        <v>13583.42</v>
      </c>
      <c r="V117" s="43">
        <f t="shared" si="7"/>
        <v>13032.480000000001</v>
      </c>
      <c r="W117" s="28"/>
    </row>
    <row r="118" spans="1:23" ht="25.5" x14ac:dyDescent="0.25">
      <c r="A118" s="93"/>
      <c r="B118" s="93"/>
      <c r="C118" s="93"/>
      <c r="D118" s="93"/>
      <c r="E118" s="3" t="s">
        <v>77</v>
      </c>
      <c r="F118" s="4">
        <v>175</v>
      </c>
      <c r="G118" s="56">
        <f t="shared" si="4"/>
        <v>629.64545454545453</v>
      </c>
      <c r="H118" s="55">
        <f t="shared" si="5"/>
        <v>13852.199999999999</v>
      </c>
      <c r="I118" s="54">
        <f t="shared" si="6"/>
        <v>166226.4</v>
      </c>
      <c r="J118" s="51"/>
      <c r="K118" s="51"/>
      <c r="L118" s="51"/>
      <c r="M118" s="1"/>
      <c r="P118" s="53">
        <v>13257.2</v>
      </c>
      <c r="Q118" s="28"/>
      <c r="R118" s="53">
        <v>13861.5</v>
      </c>
      <c r="S118" s="28"/>
      <c r="T118" s="53">
        <v>14437.9</v>
      </c>
      <c r="V118" s="43">
        <f t="shared" si="7"/>
        <v>13852.199999999999</v>
      </c>
      <c r="W118" s="28"/>
    </row>
    <row r="119" spans="1:23" ht="25.5" x14ac:dyDescent="0.25">
      <c r="A119" s="93"/>
      <c r="B119" s="93"/>
      <c r="C119" s="93"/>
      <c r="D119" s="93"/>
      <c r="E119" s="3" t="s">
        <v>78</v>
      </c>
      <c r="F119" s="4">
        <v>200</v>
      </c>
      <c r="G119" s="56">
        <f t="shared" si="4"/>
        <v>664.50333333333333</v>
      </c>
      <c r="H119" s="55">
        <f t="shared" si="5"/>
        <v>14619.073333333334</v>
      </c>
      <c r="I119" s="54">
        <f t="shared" si="6"/>
        <v>175428.88</v>
      </c>
      <c r="J119" s="51"/>
      <c r="K119" s="51"/>
      <c r="L119" s="51"/>
      <c r="M119" s="1"/>
      <c r="P119" s="53">
        <v>13990.9</v>
      </c>
      <c r="Q119" s="28"/>
      <c r="R119" s="53">
        <v>14629.01</v>
      </c>
      <c r="S119" s="28"/>
      <c r="T119" s="53">
        <v>15237.31</v>
      </c>
      <c r="V119" s="43">
        <f t="shared" si="7"/>
        <v>14619.073333333334</v>
      </c>
      <c r="W119" s="28"/>
    </row>
    <row r="120" spans="1:23" ht="25.5" x14ac:dyDescent="0.25">
      <c r="A120" s="93"/>
      <c r="B120" s="93"/>
      <c r="C120" s="93"/>
      <c r="D120" s="93"/>
      <c r="E120" s="3" t="s">
        <v>79</v>
      </c>
      <c r="F120" s="4">
        <v>225</v>
      </c>
      <c r="G120" s="56">
        <f t="shared" si="4"/>
        <v>704.16878787878784</v>
      </c>
      <c r="H120" s="55">
        <f t="shared" si="5"/>
        <v>15491.713333333333</v>
      </c>
      <c r="I120" s="54">
        <f t="shared" si="6"/>
        <v>185900.56</v>
      </c>
      <c r="J120" s="51"/>
      <c r="K120" s="51"/>
      <c r="L120" s="51"/>
      <c r="M120" s="1"/>
      <c r="P120" s="53">
        <v>14825.8</v>
      </c>
      <c r="Q120" s="28"/>
      <c r="R120" s="53">
        <v>15502.37</v>
      </c>
      <c r="S120" s="28"/>
      <c r="T120" s="53">
        <v>16146.97</v>
      </c>
      <c r="V120" s="43">
        <f t="shared" si="7"/>
        <v>15491.713333333333</v>
      </c>
      <c r="W120" s="28"/>
    </row>
    <row r="121" spans="1:23" ht="25.5" x14ac:dyDescent="0.25">
      <c r="A121" s="93"/>
      <c r="B121" s="93"/>
      <c r="C121" s="93"/>
      <c r="D121" s="93"/>
      <c r="E121" s="3" t="s">
        <v>80</v>
      </c>
      <c r="F121" s="4">
        <v>250</v>
      </c>
      <c r="G121" s="56">
        <f t="shared" si="4"/>
        <v>737.82757575757569</v>
      </c>
      <c r="H121" s="55">
        <f t="shared" si="5"/>
        <v>16232.206666666665</v>
      </c>
      <c r="I121" s="54">
        <f t="shared" si="6"/>
        <v>194786.47999999998</v>
      </c>
      <c r="J121" s="51"/>
      <c r="K121" s="51"/>
      <c r="L121" s="51"/>
      <c r="M121" s="1"/>
      <c r="P121" s="53">
        <v>15534.2</v>
      </c>
      <c r="Q121" s="28"/>
      <c r="R121" s="53">
        <v>16243.51</v>
      </c>
      <c r="S121" s="28"/>
      <c r="T121" s="53">
        <v>16918.91</v>
      </c>
      <c r="V121" s="43">
        <f t="shared" si="7"/>
        <v>16232.206666666665</v>
      </c>
      <c r="W121" s="28"/>
    </row>
    <row r="122" spans="1:23" ht="25.5" x14ac:dyDescent="0.25">
      <c r="A122" s="93"/>
      <c r="B122" s="93"/>
      <c r="C122" s="93"/>
      <c r="D122" s="93"/>
      <c r="E122" s="3" t="s">
        <v>81</v>
      </c>
      <c r="F122" s="4">
        <v>275</v>
      </c>
      <c r="G122" s="56">
        <f t="shared" si="4"/>
        <v>776.29393939393947</v>
      </c>
      <c r="H122" s="55">
        <f t="shared" si="5"/>
        <v>17078.466666666667</v>
      </c>
      <c r="I122" s="54">
        <f t="shared" si="6"/>
        <v>204941.6</v>
      </c>
      <c r="J122" s="51"/>
      <c r="K122" s="51"/>
      <c r="L122" s="51"/>
      <c r="M122" s="1"/>
      <c r="P122" s="53">
        <v>16343.8</v>
      </c>
      <c r="Q122" s="28"/>
      <c r="R122" s="53">
        <v>17090.5</v>
      </c>
      <c r="S122" s="28"/>
      <c r="T122" s="53">
        <v>17801.099999999999</v>
      </c>
      <c r="V122" s="43">
        <f t="shared" si="7"/>
        <v>17078.466666666667</v>
      </c>
      <c r="W122" s="28"/>
    </row>
    <row r="123" spans="1:23" ht="25.5" x14ac:dyDescent="0.25">
      <c r="A123" s="93"/>
      <c r="B123" s="93"/>
      <c r="C123" s="93"/>
      <c r="D123" s="93"/>
      <c r="E123" s="3" t="s">
        <v>82</v>
      </c>
      <c r="F123" s="4">
        <v>300</v>
      </c>
      <c r="G123" s="56">
        <f t="shared" si="4"/>
        <v>813.56</v>
      </c>
      <c r="H123" s="55">
        <f t="shared" si="5"/>
        <v>17898.32</v>
      </c>
      <c r="I123" s="54">
        <f t="shared" si="6"/>
        <v>214779.84</v>
      </c>
      <c r="J123" s="51"/>
      <c r="K123" s="51"/>
      <c r="L123" s="51"/>
      <c r="M123" s="1"/>
      <c r="P123" s="53">
        <v>17128.099999999999</v>
      </c>
      <c r="Q123" s="28"/>
      <c r="R123" s="53">
        <v>17911.080000000002</v>
      </c>
      <c r="S123" s="28"/>
      <c r="T123" s="53">
        <v>18655.78</v>
      </c>
      <c r="V123" s="43">
        <f t="shared" si="7"/>
        <v>17898.32</v>
      </c>
      <c r="W123" s="28"/>
    </row>
    <row r="124" spans="1:23" ht="25.5" x14ac:dyDescent="0.25">
      <c r="A124" s="93">
        <v>11</v>
      </c>
      <c r="B124" s="93">
        <v>150</v>
      </c>
      <c r="C124" s="93" t="s">
        <v>93</v>
      </c>
      <c r="D124" s="93" t="s">
        <v>15</v>
      </c>
      <c r="E124" s="3" t="s">
        <v>71</v>
      </c>
      <c r="F124" s="4">
        <v>25</v>
      </c>
      <c r="G124" s="56">
        <f t="shared" si="4"/>
        <v>795.54757575757571</v>
      </c>
      <c r="H124" s="55">
        <f t="shared" si="5"/>
        <v>17502.046666666665</v>
      </c>
      <c r="I124" s="54">
        <f t="shared" si="6"/>
        <v>210024.56</v>
      </c>
      <c r="J124" s="51"/>
      <c r="K124" s="51"/>
      <c r="L124" s="51"/>
      <c r="M124" s="1"/>
      <c r="P124" s="53">
        <v>16748.599999999999</v>
      </c>
      <c r="Q124" s="28"/>
      <c r="R124" s="53">
        <v>17514.669999999998</v>
      </c>
      <c r="S124" s="28"/>
      <c r="T124" s="53">
        <v>18242.87</v>
      </c>
      <c r="V124" s="43">
        <f t="shared" si="7"/>
        <v>17502.046666666665</v>
      </c>
      <c r="W124" s="28"/>
    </row>
    <row r="125" spans="1:23" ht="25.5" x14ac:dyDescent="0.25">
      <c r="A125" s="93"/>
      <c r="B125" s="93"/>
      <c r="C125" s="93"/>
      <c r="D125" s="93"/>
      <c r="E125" s="3" t="s">
        <v>72</v>
      </c>
      <c r="F125" s="4">
        <v>50</v>
      </c>
      <c r="G125" s="56">
        <f t="shared" si="4"/>
        <v>866.46424242424246</v>
      </c>
      <c r="H125" s="55">
        <f t="shared" si="5"/>
        <v>19062.213333333333</v>
      </c>
      <c r="I125" s="54">
        <f t="shared" si="6"/>
        <v>228746.56</v>
      </c>
      <c r="J125" s="51"/>
      <c r="K125" s="51"/>
      <c r="L125" s="51"/>
      <c r="M125" s="1"/>
      <c r="P125" s="53">
        <v>18241.3</v>
      </c>
      <c r="Q125" s="28"/>
      <c r="R125" s="53">
        <v>19076.12</v>
      </c>
      <c r="S125" s="28"/>
      <c r="T125" s="53">
        <v>19869.22</v>
      </c>
      <c r="V125" s="43">
        <f t="shared" si="7"/>
        <v>19062.213333333333</v>
      </c>
      <c r="W125" s="28"/>
    </row>
    <row r="126" spans="1:23" ht="25.5" x14ac:dyDescent="0.25">
      <c r="A126" s="93"/>
      <c r="B126" s="93"/>
      <c r="C126" s="93"/>
      <c r="D126" s="93"/>
      <c r="E126" s="3" t="s">
        <v>73</v>
      </c>
      <c r="F126" s="4">
        <v>75</v>
      </c>
      <c r="G126" s="56">
        <f t="shared" si="4"/>
        <v>938.58484848484841</v>
      </c>
      <c r="H126" s="55">
        <f t="shared" si="5"/>
        <v>20648.866666666665</v>
      </c>
      <c r="I126" s="54">
        <f t="shared" si="6"/>
        <v>247786.39999999997</v>
      </c>
      <c r="J126" s="51"/>
      <c r="K126" s="51"/>
      <c r="L126" s="51"/>
      <c r="M126" s="1"/>
      <c r="P126" s="53">
        <v>19759.3</v>
      </c>
      <c r="Q126" s="28"/>
      <c r="R126" s="53">
        <v>20664.099999999999</v>
      </c>
      <c r="S126" s="28"/>
      <c r="T126" s="53">
        <v>21523.200000000001</v>
      </c>
      <c r="V126" s="43">
        <f t="shared" si="7"/>
        <v>20648.866666666665</v>
      </c>
      <c r="W126" s="28"/>
    </row>
    <row r="127" spans="1:23" ht="25.5" x14ac:dyDescent="0.25">
      <c r="A127" s="93"/>
      <c r="B127" s="93"/>
      <c r="C127" s="93"/>
      <c r="D127" s="93"/>
      <c r="E127" s="3" t="s">
        <v>74</v>
      </c>
      <c r="F127" s="4">
        <v>100</v>
      </c>
      <c r="G127" s="56">
        <f t="shared" si="4"/>
        <v>1009.5063636363636</v>
      </c>
      <c r="H127" s="55">
        <f t="shared" si="5"/>
        <v>22209.14</v>
      </c>
      <c r="I127" s="54">
        <f t="shared" si="6"/>
        <v>266509.68</v>
      </c>
      <c r="J127" s="51"/>
      <c r="K127" s="51"/>
      <c r="L127" s="51"/>
      <c r="M127" s="1"/>
      <c r="P127" s="53">
        <v>21252</v>
      </c>
      <c r="Q127" s="28"/>
      <c r="R127" s="53">
        <v>22225.71</v>
      </c>
      <c r="S127" s="28"/>
      <c r="T127" s="53">
        <v>23149.71</v>
      </c>
      <c r="V127" s="43">
        <f t="shared" si="7"/>
        <v>22209.14</v>
      </c>
      <c r="W127" s="28"/>
    </row>
    <row r="128" spans="1:23" ht="25.5" x14ac:dyDescent="0.25">
      <c r="A128" s="93"/>
      <c r="B128" s="93"/>
      <c r="C128" s="93"/>
      <c r="D128" s="93"/>
      <c r="E128" s="3" t="s">
        <v>75</v>
      </c>
      <c r="F128" s="4">
        <v>125</v>
      </c>
      <c r="G128" s="56">
        <f t="shared" si="4"/>
        <v>1079.2284848484849</v>
      </c>
      <c r="H128" s="55">
        <f t="shared" si="5"/>
        <v>23743.026666666668</v>
      </c>
      <c r="I128" s="54">
        <f t="shared" si="6"/>
        <v>284916.32</v>
      </c>
      <c r="J128" s="51"/>
      <c r="K128" s="51"/>
      <c r="L128" s="51"/>
      <c r="M128" s="1"/>
      <c r="P128" s="53">
        <v>22719.4</v>
      </c>
      <c r="Q128" s="28"/>
      <c r="R128" s="53">
        <v>23760.94</v>
      </c>
      <c r="S128" s="28"/>
      <c r="T128" s="53">
        <v>24748.74</v>
      </c>
      <c r="V128" s="43">
        <f t="shared" si="7"/>
        <v>23743.026666666668</v>
      </c>
      <c r="W128" s="28"/>
    </row>
    <row r="129" spans="1:23" ht="25.5" x14ac:dyDescent="0.25">
      <c r="A129" s="93"/>
      <c r="B129" s="93"/>
      <c r="C129" s="93"/>
      <c r="D129" s="93"/>
      <c r="E129" s="3" t="s">
        <v>76</v>
      </c>
      <c r="F129" s="4">
        <v>150</v>
      </c>
      <c r="G129" s="56">
        <f t="shared" si="4"/>
        <v>1150.1545454545458</v>
      </c>
      <c r="H129" s="55">
        <f t="shared" si="5"/>
        <v>25303.400000000005</v>
      </c>
      <c r="I129" s="54">
        <f t="shared" si="6"/>
        <v>303640.80000000005</v>
      </c>
      <c r="J129" s="51"/>
      <c r="K129" s="51"/>
      <c r="L129" s="51"/>
      <c r="M129" s="1"/>
      <c r="P129" s="53">
        <v>24212.1</v>
      </c>
      <c r="Q129" s="28"/>
      <c r="R129" s="53">
        <v>25322.7</v>
      </c>
      <c r="S129" s="28"/>
      <c r="T129" s="53">
        <v>26375.4</v>
      </c>
      <c r="V129" s="43">
        <f t="shared" si="7"/>
        <v>25303.400000000005</v>
      </c>
      <c r="W129" s="28"/>
    </row>
    <row r="130" spans="1:23" ht="25.5" x14ac:dyDescent="0.25">
      <c r="A130" s="93"/>
      <c r="B130" s="93"/>
      <c r="C130" s="93"/>
      <c r="D130" s="93"/>
      <c r="E130" s="3" t="s">
        <v>77</v>
      </c>
      <c r="F130" s="4">
        <v>175</v>
      </c>
      <c r="G130" s="56">
        <f t="shared" si="4"/>
        <v>1222.2848484848485</v>
      </c>
      <c r="H130" s="55">
        <f t="shared" si="5"/>
        <v>26890.266666666666</v>
      </c>
      <c r="I130" s="54">
        <f t="shared" si="6"/>
        <v>322683.2</v>
      </c>
      <c r="J130" s="51"/>
      <c r="K130" s="51"/>
      <c r="L130" s="51"/>
      <c r="M130" s="1"/>
      <c r="P130" s="53">
        <v>25730.1</v>
      </c>
      <c r="Q130" s="28"/>
      <c r="R130" s="53">
        <v>26911</v>
      </c>
      <c r="S130" s="28"/>
      <c r="T130" s="53">
        <v>28029.7</v>
      </c>
      <c r="V130" s="43">
        <f t="shared" si="7"/>
        <v>26890.266666666666</v>
      </c>
      <c r="W130" s="28"/>
    </row>
    <row r="131" spans="1:23" ht="25.5" x14ac:dyDescent="0.25">
      <c r="A131" s="93"/>
      <c r="B131" s="93"/>
      <c r="C131" s="93"/>
      <c r="D131" s="93"/>
      <c r="E131" s="3" t="s">
        <v>78</v>
      </c>
      <c r="F131" s="4">
        <v>200</v>
      </c>
      <c r="G131" s="56">
        <f t="shared" si="4"/>
        <v>1292.0139393939394</v>
      </c>
      <c r="H131" s="55">
        <f t="shared" si="5"/>
        <v>28424.306666666667</v>
      </c>
      <c r="I131" s="54">
        <f t="shared" si="6"/>
        <v>341091.68</v>
      </c>
      <c r="J131" s="51"/>
      <c r="K131" s="51"/>
      <c r="L131" s="51"/>
      <c r="M131" s="1"/>
      <c r="P131" s="53">
        <v>27197.5</v>
      </c>
      <c r="Q131" s="28"/>
      <c r="R131" s="53">
        <v>28446.46</v>
      </c>
      <c r="S131" s="28"/>
      <c r="T131" s="53">
        <v>29628.959999999999</v>
      </c>
      <c r="V131" s="43">
        <f t="shared" si="7"/>
        <v>28424.306666666667</v>
      </c>
      <c r="W131" s="28"/>
    </row>
    <row r="132" spans="1:23" ht="25.5" x14ac:dyDescent="0.25">
      <c r="A132" s="93"/>
      <c r="B132" s="93"/>
      <c r="C132" s="93"/>
      <c r="D132" s="93"/>
      <c r="E132" s="3" t="s">
        <v>79</v>
      </c>
      <c r="F132" s="4">
        <v>225</v>
      </c>
      <c r="G132" s="56">
        <f t="shared" si="4"/>
        <v>1364.148787878788</v>
      </c>
      <c r="H132" s="55">
        <f t="shared" si="5"/>
        <v>30011.273333333334</v>
      </c>
      <c r="I132" s="54">
        <f t="shared" si="6"/>
        <v>360135.28</v>
      </c>
      <c r="J132" s="51"/>
      <c r="K132" s="51"/>
      <c r="L132" s="51"/>
      <c r="M132" s="1"/>
      <c r="P132" s="53">
        <v>28715.5</v>
      </c>
      <c r="Q132" s="28"/>
      <c r="R132" s="53">
        <v>30034.91</v>
      </c>
      <c r="S132" s="28"/>
      <c r="T132" s="53">
        <v>31283.41</v>
      </c>
      <c r="V132" s="43">
        <f t="shared" si="7"/>
        <v>30011.273333333334</v>
      </c>
      <c r="W132" s="28"/>
    </row>
    <row r="133" spans="1:23" ht="25.5" x14ac:dyDescent="0.25">
      <c r="A133" s="93"/>
      <c r="B133" s="93"/>
      <c r="C133" s="93"/>
      <c r="D133" s="93"/>
      <c r="E133" s="3" t="s">
        <v>80</v>
      </c>
      <c r="F133" s="4">
        <v>250</v>
      </c>
      <c r="G133" s="56">
        <f t="shared" ref="G133:G171" si="8">H133/22</f>
        <v>1435.0845454545454</v>
      </c>
      <c r="H133" s="55">
        <f t="shared" ref="H133:H171" si="9">AVERAGE(P133,R133,T133)</f>
        <v>31571.86</v>
      </c>
      <c r="I133" s="54">
        <f t="shared" ref="I133:I171" si="10">H133*12</f>
        <v>378862.32</v>
      </c>
      <c r="J133" s="51"/>
      <c r="K133" s="51"/>
      <c r="L133" s="51"/>
      <c r="M133" s="1"/>
      <c r="P133" s="53">
        <v>30208.2</v>
      </c>
      <c r="Q133" s="28"/>
      <c r="R133" s="53">
        <v>31596.99</v>
      </c>
      <c r="S133" s="28"/>
      <c r="T133" s="53">
        <v>32910.39</v>
      </c>
      <c r="V133" s="43">
        <f t="shared" ref="V133:V166" si="11">AVERAGE(P133:T133)</f>
        <v>31571.86</v>
      </c>
      <c r="W133" s="28"/>
    </row>
    <row r="134" spans="1:23" ht="25.5" x14ac:dyDescent="0.25">
      <c r="A134" s="93"/>
      <c r="B134" s="93"/>
      <c r="C134" s="93"/>
      <c r="D134" s="93"/>
      <c r="E134" s="3" t="s">
        <v>81</v>
      </c>
      <c r="F134" s="4">
        <v>275</v>
      </c>
      <c r="G134" s="56">
        <f t="shared" si="8"/>
        <v>1503.6184848484847</v>
      </c>
      <c r="H134" s="55">
        <f t="shared" si="9"/>
        <v>33079.606666666667</v>
      </c>
      <c r="I134" s="54">
        <f t="shared" si="10"/>
        <v>396955.28</v>
      </c>
      <c r="J134" s="51"/>
      <c r="K134" s="51"/>
      <c r="L134" s="51"/>
      <c r="M134" s="1"/>
      <c r="P134" s="53">
        <v>31650.3</v>
      </c>
      <c r="Q134" s="28"/>
      <c r="R134" s="53">
        <v>33106.21</v>
      </c>
      <c r="S134" s="28"/>
      <c r="T134" s="53">
        <v>34482.31</v>
      </c>
      <c r="V134" s="43">
        <f t="shared" si="11"/>
        <v>33079.606666666667</v>
      </c>
      <c r="W134" s="28"/>
    </row>
    <row r="135" spans="1:23" ht="25.5" x14ac:dyDescent="0.25">
      <c r="A135" s="93"/>
      <c r="B135" s="93"/>
      <c r="C135" s="93"/>
      <c r="D135" s="93"/>
      <c r="E135" s="3" t="s">
        <v>82</v>
      </c>
      <c r="F135" s="4">
        <v>300</v>
      </c>
      <c r="G135" s="56">
        <f t="shared" si="8"/>
        <v>1575.7609090909091</v>
      </c>
      <c r="H135" s="55">
        <f t="shared" si="9"/>
        <v>34666.74</v>
      </c>
      <c r="I135" s="54">
        <f t="shared" si="10"/>
        <v>416000.88</v>
      </c>
      <c r="J135" s="51"/>
      <c r="K135" s="51"/>
      <c r="L135" s="51"/>
      <c r="M135" s="1"/>
      <c r="P135" s="53">
        <v>33168.300000000003</v>
      </c>
      <c r="Q135" s="28"/>
      <c r="R135" s="53">
        <v>34694.910000000003</v>
      </c>
      <c r="S135" s="28"/>
      <c r="T135" s="53">
        <v>36137.01</v>
      </c>
      <c r="V135" s="43">
        <f t="shared" si="11"/>
        <v>34666.74</v>
      </c>
      <c r="W135" s="28"/>
    </row>
    <row r="136" spans="1:23" ht="25.5" x14ac:dyDescent="0.25">
      <c r="A136" s="93">
        <v>12</v>
      </c>
      <c r="B136" s="93">
        <v>150</v>
      </c>
      <c r="C136" s="93" t="s">
        <v>94</v>
      </c>
      <c r="D136" s="93" t="s">
        <v>15</v>
      </c>
      <c r="E136" s="3" t="s">
        <v>71</v>
      </c>
      <c r="F136" s="4">
        <v>25</v>
      </c>
      <c r="G136" s="56">
        <f t="shared" si="8"/>
        <v>1002.4457575757576</v>
      </c>
      <c r="H136" s="55">
        <f t="shared" si="9"/>
        <v>22053.806666666667</v>
      </c>
      <c r="I136" s="54">
        <f t="shared" si="10"/>
        <v>264645.68</v>
      </c>
      <c r="J136" s="51"/>
      <c r="K136" s="51"/>
      <c r="L136" s="51"/>
      <c r="M136" s="1"/>
      <c r="P136" s="53">
        <v>21100.2</v>
      </c>
      <c r="Q136" s="28"/>
      <c r="R136" s="53">
        <v>22071.91</v>
      </c>
      <c r="S136" s="28"/>
      <c r="T136" s="53">
        <v>22989.31</v>
      </c>
      <c r="V136" s="43">
        <f t="shared" si="11"/>
        <v>22053.806666666667</v>
      </c>
      <c r="W136" s="28"/>
    </row>
    <row r="137" spans="1:23" ht="25.5" x14ac:dyDescent="0.25">
      <c r="A137" s="93"/>
      <c r="B137" s="93"/>
      <c r="C137" s="93"/>
      <c r="D137" s="93"/>
      <c r="E137" s="3" t="s">
        <v>72</v>
      </c>
      <c r="F137" s="4">
        <v>50</v>
      </c>
      <c r="G137" s="56">
        <f t="shared" si="8"/>
        <v>1072.1781818181819</v>
      </c>
      <c r="H137" s="55">
        <f t="shared" si="9"/>
        <v>23587.920000000002</v>
      </c>
      <c r="I137" s="54">
        <f t="shared" si="10"/>
        <v>283055.04000000004</v>
      </c>
      <c r="J137" s="51"/>
      <c r="K137" s="51"/>
      <c r="L137" s="51"/>
      <c r="M137" s="1"/>
      <c r="P137" s="53">
        <v>22567.599999999999</v>
      </c>
      <c r="Q137" s="28"/>
      <c r="R137" s="53">
        <v>23607.48</v>
      </c>
      <c r="S137" s="28"/>
      <c r="T137" s="53">
        <v>24588.68</v>
      </c>
      <c r="V137" s="43">
        <f t="shared" si="11"/>
        <v>23587.920000000002</v>
      </c>
      <c r="W137" s="28"/>
    </row>
    <row r="138" spans="1:23" ht="25.5" x14ac:dyDescent="0.25">
      <c r="A138" s="93"/>
      <c r="B138" s="93"/>
      <c r="C138" s="93"/>
      <c r="D138" s="93"/>
      <c r="E138" s="3" t="s">
        <v>73</v>
      </c>
      <c r="F138" s="4">
        <v>75</v>
      </c>
      <c r="G138" s="56">
        <f t="shared" si="8"/>
        <v>1144.3166666666666</v>
      </c>
      <c r="H138" s="55">
        <f t="shared" si="9"/>
        <v>25174.966666666664</v>
      </c>
      <c r="I138" s="54">
        <f t="shared" si="10"/>
        <v>302099.59999999998</v>
      </c>
      <c r="J138" s="51"/>
      <c r="K138" s="51"/>
      <c r="L138" s="51"/>
      <c r="M138" s="1"/>
      <c r="P138" s="53">
        <v>24085.599999999999</v>
      </c>
      <c r="Q138" s="28"/>
      <c r="R138" s="53">
        <v>25196.05</v>
      </c>
      <c r="S138" s="28"/>
      <c r="T138" s="53">
        <v>26243.25</v>
      </c>
      <c r="V138" s="43">
        <f t="shared" si="11"/>
        <v>25174.966666666664</v>
      </c>
      <c r="W138" s="28"/>
    </row>
    <row r="139" spans="1:23" ht="25.5" x14ac:dyDescent="0.25">
      <c r="A139" s="93"/>
      <c r="B139" s="93"/>
      <c r="C139" s="93"/>
      <c r="D139" s="93"/>
      <c r="E139" s="3" t="s">
        <v>74</v>
      </c>
      <c r="F139" s="4">
        <v>100</v>
      </c>
      <c r="G139" s="56">
        <f t="shared" si="8"/>
        <v>1216.4578787878788</v>
      </c>
      <c r="H139" s="55">
        <f t="shared" si="9"/>
        <v>26762.073333333334</v>
      </c>
      <c r="I139" s="54">
        <f t="shared" si="10"/>
        <v>321144.88</v>
      </c>
      <c r="J139" s="51"/>
      <c r="K139" s="51"/>
      <c r="L139" s="51"/>
      <c r="M139" s="1"/>
      <c r="P139" s="53">
        <v>25603.599999999999</v>
      </c>
      <c r="Q139" s="28"/>
      <c r="R139" s="53">
        <v>26784.71</v>
      </c>
      <c r="S139" s="28"/>
      <c r="T139" s="53">
        <v>27897.91</v>
      </c>
      <c r="V139" s="43">
        <f t="shared" si="11"/>
        <v>26762.073333333334</v>
      </c>
      <c r="W139" s="28"/>
    </row>
    <row r="140" spans="1:23" ht="25.5" x14ac:dyDescent="0.25">
      <c r="A140" s="93"/>
      <c r="B140" s="93"/>
      <c r="C140" s="93"/>
      <c r="D140" s="93"/>
      <c r="E140" s="3" t="s">
        <v>75</v>
      </c>
      <c r="F140" s="4">
        <v>125</v>
      </c>
      <c r="G140" s="56">
        <f t="shared" si="8"/>
        <v>1286.1969696969697</v>
      </c>
      <c r="H140" s="55">
        <f t="shared" si="9"/>
        <v>28296.333333333332</v>
      </c>
      <c r="I140" s="54">
        <f t="shared" si="10"/>
        <v>339556</v>
      </c>
      <c r="J140" s="51"/>
      <c r="K140" s="51"/>
      <c r="L140" s="51"/>
      <c r="M140" s="1"/>
      <c r="P140" s="53">
        <v>27071</v>
      </c>
      <c r="Q140" s="28"/>
      <c r="R140" s="53">
        <v>28320.5</v>
      </c>
      <c r="S140" s="28"/>
      <c r="T140" s="53">
        <v>29497.5</v>
      </c>
      <c r="V140" s="43">
        <f t="shared" si="11"/>
        <v>28296.333333333332</v>
      </c>
      <c r="W140" s="28"/>
    </row>
    <row r="141" spans="1:23" ht="25.5" x14ac:dyDescent="0.25">
      <c r="A141" s="93"/>
      <c r="B141" s="93"/>
      <c r="C141" s="93"/>
      <c r="D141" s="93"/>
      <c r="E141" s="3" t="s">
        <v>76</v>
      </c>
      <c r="F141" s="4">
        <v>150</v>
      </c>
      <c r="G141" s="56">
        <f t="shared" si="8"/>
        <v>1357.1409090909092</v>
      </c>
      <c r="H141" s="55">
        <f t="shared" si="9"/>
        <v>29857.100000000002</v>
      </c>
      <c r="I141" s="54">
        <f t="shared" si="10"/>
        <v>358285.2</v>
      </c>
      <c r="J141" s="51"/>
      <c r="K141" s="51"/>
      <c r="L141" s="51"/>
      <c r="M141" s="1"/>
      <c r="P141" s="53">
        <v>28563.7</v>
      </c>
      <c r="Q141" s="28"/>
      <c r="R141" s="53">
        <v>29882.85</v>
      </c>
      <c r="S141" s="28"/>
      <c r="T141" s="53">
        <v>31124.75</v>
      </c>
      <c r="V141" s="43">
        <f t="shared" si="11"/>
        <v>29857.100000000002</v>
      </c>
      <c r="W141" s="28"/>
    </row>
    <row r="142" spans="1:23" ht="25.5" x14ac:dyDescent="0.25">
      <c r="A142" s="93"/>
      <c r="B142" s="93"/>
      <c r="C142" s="93"/>
      <c r="D142" s="93"/>
      <c r="E142" s="3" t="s">
        <v>77</v>
      </c>
      <c r="F142" s="4">
        <v>175</v>
      </c>
      <c r="G142" s="56">
        <f t="shared" si="8"/>
        <v>141.84696969696969</v>
      </c>
      <c r="H142" s="55">
        <f t="shared" si="9"/>
        <v>3120.6333333333332</v>
      </c>
      <c r="I142" s="54">
        <f t="shared" si="10"/>
        <v>37447.599999999999</v>
      </c>
      <c r="J142" s="51"/>
      <c r="K142" s="51"/>
      <c r="L142" s="51"/>
      <c r="M142" s="1"/>
      <c r="P142" s="53">
        <v>2985.4</v>
      </c>
      <c r="Q142" s="28"/>
      <c r="R142" s="53">
        <v>3123.35</v>
      </c>
      <c r="S142" s="28"/>
      <c r="T142" s="53">
        <v>3253.15</v>
      </c>
      <c r="V142" s="43">
        <f t="shared" si="11"/>
        <v>3120.6333333333332</v>
      </c>
      <c r="W142" s="28"/>
    </row>
    <row r="143" spans="1:23" ht="25.5" x14ac:dyDescent="0.25">
      <c r="A143" s="93"/>
      <c r="B143" s="93"/>
      <c r="C143" s="93"/>
      <c r="D143" s="93"/>
      <c r="E143" s="3" t="s">
        <v>78</v>
      </c>
      <c r="F143" s="4">
        <v>200</v>
      </c>
      <c r="G143" s="56">
        <f t="shared" si="8"/>
        <v>1497.8333333333335</v>
      </c>
      <c r="H143" s="55">
        <f t="shared" si="9"/>
        <v>32952.333333333336</v>
      </c>
      <c r="I143" s="54">
        <f t="shared" si="10"/>
        <v>395428</v>
      </c>
      <c r="J143" s="51"/>
      <c r="K143" s="51"/>
      <c r="L143" s="51"/>
      <c r="M143" s="1"/>
      <c r="P143" s="53">
        <v>31523.8</v>
      </c>
      <c r="Q143" s="28"/>
      <c r="R143" s="53">
        <v>32981.300000000003</v>
      </c>
      <c r="S143" s="28"/>
      <c r="T143" s="53">
        <v>34351.9</v>
      </c>
      <c r="V143" s="43">
        <f t="shared" si="11"/>
        <v>32952.333333333336</v>
      </c>
      <c r="W143" s="28"/>
    </row>
    <row r="144" spans="1:23" ht="25.5" x14ac:dyDescent="0.25">
      <c r="A144" s="93"/>
      <c r="B144" s="93"/>
      <c r="C144" s="93"/>
      <c r="D144" s="93"/>
      <c r="E144" s="3" t="s">
        <v>79</v>
      </c>
      <c r="F144" s="4">
        <v>225</v>
      </c>
      <c r="G144" s="56">
        <f t="shared" si="8"/>
        <v>1571.1881818181821</v>
      </c>
      <c r="H144" s="55">
        <f t="shared" si="9"/>
        <v>34566.140000000007</v>
      </c>
      <c r="I144" s="54">
        <f t="shared" si="10"/>
        <v>414793.68000000005</v>
      </c>
      <c r="J144" s="51"/>
      <c r="K144" s="51"/>
      <c r="L144" s="51"/>
      <c r="M144" s="1"/>
      <c r="P144" s="53">
        <v>33067.1</v>
      </c>
      <c r="Q144" s="28"/>
      <c r="R144" s="53">
        <v>34596.81</v>
      </c>
      <c r="S144" s="28"/>
      <c r="T144" s="53">
        <v>36034.51</v>
      </c>
      <c r="V144" s="43">
        <f t="shared" si="11"/>
        <v>34566.140000000007</v>
      </c>
      <c r="W144" s="28"/>
    </row>
    <row r="145" spans="1:23" ht="25.5" x14ac:dyDescent="0.25">
      <c r="A145" s="93"/>
      <c r="B145" s="93"/>
      <c r="C145" s="93"/>
      <c r="D145" s="93"/>
      <c r="E145" s="3" t="s">
        <v>80</v>
      </c>
      <c r="F145" s="4">
        <v>250</v>
      </c>
      <c r="G145" s="56">
        <f t="shared" si="8"/>
        <v>1642.1415151515153</v>
      </c>
      <c r="H145" s="55">
        <f t="shared" si="9"/>
        <v>36127.113333333335</v>
      </c>
      <c r="I145" s="54">
        <f t="shared" si="10"/>
        <v>433525.36</v>
      </c>
      <c r="J145" s="51"/>
      <c r="K145" s="51"/>
      <c r="L145" s="51"/>
      <c r="M145" s="1"/>
      <c r="P145" s="53">
        <v>34559.800000000003</v>
      </c>
      <c r="Q145" s="28"/>
      <c r="R145" s="53">
        <v>36159.47</v>
      </c>
      <c r="S145" s="28"/>
      <c r="T145" s="53">
        <v>37662.07</v>
      </c>
      <c r="V145" s="43">
        <f t="shared" si="11"/>
        <v>36127.113333333335</v>
      </c>
      <c r="W145" s="28"/>
    </row>
    <row r="146" spans="1:23" ht="25.5" x14ac:dyDescent="0.25">
      <c r="A146" s="93"/>
      <c r="B146" s="93"/>
      <c r="C146" s="93"/>
      <c r="D146" s="93"/>
      <c r="E146" s="3" t="s">
        <v>81</v>
      </c>
      <c r="F146" s="4">
        <v>275</v>
      </c>
      <c r="G146" s="56">
        <f t="shared" si="8"/>
        <v>1714.2990909090906</v>
      </c>
      <c r="H146" s="55">
        <f t="shared" si="9"/>
        <v>37714.579999999994</v>
      </c>
      <c r="I146" s="54">
        <f t="shared" si="10"/>
        <v>452574.95999999996</v>
      </c>
      <c r="J146" s="51"/>
      <c r="K146" s="51"/>
      <c r="L146" s="51"/>
      <c r="M146" s="1"/>
      <c r="P146" s="53">
        <v>36077.800000000003</v>
      </c>
      <c r="Q146" s="28"/>
      <c r="R146" s="53">
        <v>37748.67</v>
      </c>
      <c r="S146" s="28"/>
      <c r="T146" s="53">
        <v>39317.269999999997</v>
      </c>
      <c r="V146" s="43">
        <f t="shared" si="11"/>
        <v>37714.579999999994</v>
      </c>
      <c r="W146" s="28"/>
    </row>
    <row r="147" spans="1:23" ht="25.5" x14ac:dyDescent="0.25">
      <c r="A147" s="93"/>
      <c r="B147" s="93"/>
      <c r="C147" s="93"/>
      <c r="D147" s="93"/>
      <c r="E147" s="3" t="s">
        <v>82</v>
      </c>
      <c r="F147" s="4">
        <v>300</v>
      </c>
      <c r="G147" s="56">
        <f t="shared" si="8"/>
        <v>1782.8527272727274</v>
      </c>
      <c r="H147" s="55">
        <f t="shared" si="9"/>
        <v>39222.76</v>
      </c>
      <c r="I147" s="54">
        <f t="shared" si="10"/>
        <v>470673.12</v>
      </c>
      <c r="J147" s="51"/>
      <c r="K147" s="51"/>
      <c r="L147" s="51"/>
      <c r="M147" s="1"/>
      <c r="P147" s="53">
        <v>37519.9</v>
      </c>
      <c r="Q147" s="28"/>
      <c r="R147" s="53">
        <v>39258.54</v>
      </c>
      <c r="S147" s="28"/>
      <c r="T147" s="53">
        <v>40889.839999999997</v>
      </c>
      <c r="V147" s="43">
        <f t="shared" si="11"/>
        <v>39222.76</v>
      </c>
      <c r="W147" s="28"/>
    </row>
    <row r="148" spans="1:23" ht="25.5" x14ac:dyDescent="0.25">
      <c r="A148" s="93">
        <v>13</v>
      </c>
      <c r="B148" s="93">
        <v>150</v>
      </c>
      <c r="C148" s="93" t="s">
        <v>95</v>
      </c>
      <c r="D148" s="93" t="s">
        <v>15</v>
      </c>
      <c r="E148" s="3" t="s">
        <v>71</v>
      </c>
      <c r="F148" s="4">
        <v>25</v>
      </c>
      <c r="G148" s="56">
        <f t="shared" si="8"/>
        <v>1068.767575757576</v>
      </c>
      <c r="H148" s="55">
        <f t="shared" si="9"/>
        <v>23512.886666666669</v>
      </c>
      <c r="I148" s="54">
        <f t="shared" si="10"/>
        <v>282154.64</v>
      </c>
      <c r="J148" s="51"/>
      <c r="K148" s="51"/>
      <c r="L148" s="51"/>
      <c r="M148" s="1"/>
      <c r="P148" s="53">
        <v>22491.7</v>
      </c>
      <c r="Q148" s="28"/>
      <c r="R148" s="53">
        <v>23534.53</v>
      </c>
      <c r="S148" s="28"/>
      <c r="T148" s="53">
        <v>24512.43</v>
      </c>
      <c r="V148" s="43">
        <f t="shared" si="11"/>
        <v>23512.886666666669</v>
      </c>
      <c r="W148" s="28"/>
    </row>
    <row r="149" spans="1:23" ht="25.5" x14ac:dyDescent="0.25">
      <c r="A149" s="93"/>
      <c r="B149" s="93"/>
      <c r="C149" s="93"/>
      <c r="D149" s="93"/>
      <c r="E149" s="3" t="s">
        <v>72</v>
      </c>
      <c r="F149" s="4">
        <v>50</v>
      </c>
      <c r="G149" s="56">
        <f t="shared" si="8"/>
        <v>1158.9530303030306</v>
      </c>
      <c r="H149" s="55">
        <f t="shared" si="9"/>
        <v>25496.966666666671</v>
      </c>
      <c r="I149" s="54">
        <f t="shared" si="10"/>
        <v>305963.60000000003</v>
      </c>
      <c r="J149" s="51"/>
      <c r="K149" s="51"/>
      <c r="L149" s="51"/>
      <c r="M149" s="1"/>
      <c r="P149" s="53">
        <v>24389.200000000001</v>
      </c>
      <c r="Q149" s="28"/>
      <c r="R149" s="53">
        <v>25520.65</v>
      </c>
      <c r="S149" s="28"/>
      <c r="T149" s="53">
        <v>26581.05</v>
      </c>
      <c r="V149" s="43">
        <f t="shared" si="11"/>
        <v>25496.966666666671</v>
      </c>
      <c r="W149" s="28"/>
    </row>
    <row r="150" spans="1:23" ht="25.5" x14ac:dyDescent="0.25">
      <c r="A150" s="93"/>
      <c r="B150" s="93"/>
      <c r="C150" s="93"/>
      <c r="D150" s="93"/>
      <c r="E150" s="3" t="s">
        <v>73</v>
      </c>
      <c r="F150" s="4">
        <v>75</v>
      </c>
      <c r="G150" s="56">
        <f t="shared" si="8"/>
        <v>1249.141212121212</v>
      </c>
      <c r="H150" s="55">
        <f t="shared" si="9"/>
        <v>27481.106666666663</v>
      </c>
      <c r="I150" s="54">
        <f t="shared" si="10"/>
        <v>329773.27999999997</v>
      </c>
      <c r="J150" s="51"/>
      <c r="K150" s="51"/>
      <c r="L150" s="51"/>
      <c r="M150" s="1"/>
      <c r="P150" s="53">
        <v>26286.7</v>
      </c>
      <c r="Q150" s="28"/>
      <c r="R150" s="53">
        <v>27506.86</v>
      </c>
      <c r="S150" s="28"/>
      <c r="T150" s="53">
        <v>28649.759999999998</v>
      </c>
      <c r="V150" s="43">
        <f t="shared" si="11"/>
        <v>27481.106666666663</v>
      </c>
      <c r="W150" s="28"/>
    </row>
    <row r="151" spans="1:23" ht="25.5" x14ac:dyDescent="0.25">
      <c r="A151" s="93"/>
      <c r="B151" s="93"/>
      <c r="C151" s="93"/>
      <c r="D151" s="93"/>
      <c r="E151" s="3" t="s">
        <v>74</v>
      </c>
      <c r="F151" s="4">
        <v>100</v>
      </c>
      <c r="G151" s="56">
        <f t="shared" si="8"/>
        <v>1338.1303030303031</v>
      </c>
      <c r="H151" s="55">
        <f t="shared" si="9"/>
        <v>29438.866666666669</v>
      </c>
      <c r="I151" s="54">
        <f t="shared" si="10"/>
        <v>353266.4</v>
      </c>
      <c r="J151" s="51"/>
      <c r="K151" s="51"/>
      <c r="L151" s="51"/>
      <c r="M151" s="1"/>
      <c r="P151" s="53">
        <v>28158.9</v>
      </c>
      <c r="Q151" s="28"/>
      <c r="R151" s="53">
        <v>29466.7</v>
      </c>
      <c r="S151" s="28"/>
      <c r="T151" s="53">
        <v>30691</v>
      </c>
      <c r="V151" s="43">
        <f t="shared" si="11"/>
        <v>29438.866666666669</v>
      </c>
      <c r="W151" s="28"/>
    </row>
    <row r="152" spans="1:23" ht="25.5" x14ac:dyDescent="0.25">
      <c r="A152" s="93"/>
      <c r="B152" s="93"/>
      <c r="C152" s="93"/>
      <c r="D152" s="93"/>
      <c r="E152" s="3" t="s">
        <v>75</v>
      </c>
      <c r="F152" s="4">
        <v>125</v>
      </c>
      <c r="G152" s="56">
        <f t="shared" si="8"/>
        <v>1430.7290909090907</v>
      </c>
      <c r="H152" s="55">
        <f t="shared" si="9"/>
        <v>31476.039999999997</v>
      </c>
      <c r="I152" s="54">
        <f t="shared" si="10"/>
        <v>377712.48</v>
      </c>
      <c r="J152" s="51"/>
      <c r="K152" s="51"/>
      <c r="L152" s="51"/>
      <c r="M152" s="1"/>
      <c r="P152" s="53">
        <v>30107</v>
      </c>
      <c r="Q152" s="28"/>
      <c r="R152" s="53">
        <v>31506.06</v>
      </c>
      <c r="S152" s="28"/>
      <c r="T152" s="53">
        <v>32815.06</v>
      </c>
      <c r="V152" s="43">
        <f t="shared" si="11"/>
        <v>31476.039999999997</v>
      </c>
      <c r="W152" s="28"/>
    </row>
    <row r="153" spans="1:23" ht="25.5" x14ac:dyDescent="0.25">
      <c r="A153" s="93"/>
      <c r="B153" s="93"/>
      <c r="C153" s="93"/>
      <c r="D153" s="93"/>
      <c r="E153" s="3" t="s">
        <v>76</v>
      </c>
      <c r="F153" s="4">
        <v>150</v>
      </c>
      <c r="G153" s="56">
        <f t="shared" si="8"/>
        <v>1520.9263636363635</v>
      </c>
      <c r="H153" s="55">
        <f t="shared" si="9"/>
        <v>33460.379999999997</v>
      </c>
      <c r="I153" s="54">
        <f t="shared" si="10"/>
        <v>401524.55999999994</v>
      </c>
      <c r="J153" s="51"/>
      <c r="K153" s="51"/>
      <c r="L153" s="51"/>
      <c r="M153" s="1"/>
      <c r="P153" s="53">
        <v>32004.5</v>
      </c>
      <c r="Q153" s="28"/>
      <c r="R153" s="53">
        <v>33492.57</v>
      </c>
      <c r="S153" s="28"/>
      <c r="T153" s="53">
        <v>34884.07</v>
      </c>
      <c r="V153" s="43">
        <f t="shared" si="11"/>
        <v>33460.379999999997</v>
      </c>
      <c r="W153" s="28"/>
    </row>
    <row r="154" spans="1:23" ht="25.5" x14ac:dyDescent="0.25">
      <c r="A154" s="93"/>
      <c r="B154" s="93"/>
      <c r="C154" s="93"/>
      <c r="D154" s="93"/>
      <c r="E154" s="3" t="s">
        <v>77</v>
      </c>
      <c r="F154" s="4">
        <v>175</v>
      </c>
      <c r="G154" s="56">
        <f t="shared" si="8"/>
        <v>1608.7221212121212</v>
      </c>
      <c r="H154" s="55">
        <f t="shared" si="9"/>
        <v>35391.886666666665</v>
      </c>
      <c r="I154" s="54">
        <f t="shared" si="10"/>
        <v>424702.64</v>
      </c>
      <c r="J154" s="51"/>
      <c r="K154" s="51"/>
      <c r="L154" s="51"/>
      <c r="M154" s="1"/>
      <c r="P154" s="53">
        <v>33851.4</v>
      </c>
      <c r="Q154" s="28"/>
      <c r="R154" s="53">
        <v>35426.230000000003</v>
      </c>
      <c r="S154" s="28"/>
      <c r="T154" s="53">
        <v>36898.03</v>
      </c>
      <c r="V154" s="43">
        <f t="shared" si="11"/>
        <v>35391.886666666665</v>
      </c>
      <c r="W154" s="28"/>
    </row>
    <row r="155" spans="1:23" ht="25.5" x14ac:dyDescent="0.25">
      <c r="A155" s="93"/>
      <c r="B155" s="93"/>
      <c r="C155" s="93"/>
      <c r="D155" s="93"/>
      <c r="E155" s="3" t="s">
        <v>78</v>
      </c>
      <c r="F155" s="4">
        <v>200</v>
      </c>
      <c r="G155" s="56">
        <f t="shared" si="8"/>
        <v>1700.1275757575756</v>
      </c>
      <c r="H155" s="55">
        <f t="shared" si="9"/>
        <v>37402.806666666664</v>
      </c>
      <c r="I155" s="54">
        <f t="shared" si="10"/>
        <v>448833.67999999993</v>
      </c>
      <c r="J155" s="51"/>
      <c r="K155" s="51"/>
      <c r="L155" s="51"/>
      <c r="M155" s="1"/>
      <c r="P155" s="53">
        <v>35774.199999999997</v>
      </c>
      <c r="Q155" s="28"/>
      <c r="R155" s="53">
        <v>37439.410000000003</v>
      </c>
      <c r="S155" s="28"/>
      <c r="T155" s="53">
        <v>38994.81</v>
      </c>
      <c r="V155" s="43">
        <f t="shared" si="11"/>
        <v>37402.806666666664</v>
      </c>
      <c r="W155" s="28"/>
    </row>
    <row r="156" spans="1:23" ht="25.5" x14ac:dyDescent="0.25">
      <c r="A156" s="93"/>
      <c r="B156" s="93"/>
      <c r="C156" s="93"/>
      <c r="D156" s="93"/>
      <c r="E156" s="3" t="s">
        <v>79</v>
      </c>
      <c r="F156" s="4">
        <v>225</v>
      </c>
      <c r="G156" s="56">
        <f t="shared" si="8"/>
        <v>1792.7387878787879</v>
      </c>
      <c r="H156" s="55">
        <f t="shared" si="9"/>
        <v>39440.253333333334</v>
      </c>
      <c r="I156" s="54">
        <f t="shared" si="10"/>
        <v>473283.04000000004</v>
      </c>
      <c r="J156" s="51"/>
      <c r="K156" s="51"/>
      <c r="L156" s="51"/>
      <c r="M156" s="1"/>
      <c r="P156" s="53">
        <v>37722.300000000003</v>
      </c>
      <c r="Q156" s="28"/>
      <c r="R156" s="53">
        <v>39479.18</v>
      </c>
      <c r="S156" s="28"/>
      <c r="T156" s="53">
        <v>41119.279999999999</v>
      </c>
      <c r="V156" s="43">
        <f t="shared" si="11"/>
        <v>39440.253333333334</v>
      </c>
      <c r="W156" s="28"/>
    </row>
    <row r="157" spans="1:23" ht="25.5" x14ac:dyDescent="0.25">
      <c r="A157" s="93"/>
      <c r="B157" s="93"/>
      <c r="C157" s="93"/>
      <c r="D157" s="93"/>
      <c r="E157" s="3" t="s">
        <v>80</v>
      </c>
      <c r="F157" s="4">
        <v>250</v>
      </c>
      <c r="G157" s="56">
        <f t="shared" si="8"/>
        <v>1884.1503030303031</v>
      </c>
      <c r="H157" s="55">
        <f t="shared" si="9"/>
        <v>41451.306666666671</v>
      </c>
      <c r="I157" s="54">
        <f t="shared" si="10"/>
        <v>497415.68000000005</v>
      </c>
      <c r="J157" s="51"/>
      <c r="K157" s="51"/>
      <c r="L157" s="51"/>
      <c r="M157" s="1"/>
      <c r="P157" s="53">
        <v>39645.1</v>
      </c>
      <c r="Q157" s="28"/>
      <c r="R157" s="53">
        <v>41492.559999999998</v>
      </c>
      <c r="S157" s="28"/>
      <c r="T157" s="53">
        <v>43216.26</v>
      </c>
      <c r="V157" s="43">
        <f t="shared" si="11"/>
        <v>41451.306666666671</v>
      </c>
      <c r="W157" s="28"/>
    </row>
    <row r="158" spans="1:23" ht="25.5" x14ac:dyDescent="0.25">
      <c r="A158" s="93"/>
      <c r="B158" s="93"/>
      <c r="C158" s="93"/>
      <c r="D158" s="93"/>
      <c r="E158" s="3" t="s">
        <v>81</v>
      </c>
      <c r="F158" s="4">
        <v>275</v>
      </c>
      <c r="G158" s="56">
        <f t="shared" si="8"/>
        <v>1975.5651515151519</v>
      </c>
      <c r="H158" s="55">
        <f t="shared" si="9"/>
        <v>43462.433333333342</v>
      </c>
      <c r="I158" s="54">
        <f t="shared" si="10"/>
        <v>521549.20000000007</v>
      </c>
      <c r="J158" s="51"/>
      <c r="K158" s="51"/>
      <c r="L158" s="51"/>
      <c r="M158" s="1"/>
      <c r="P158" s="53">
        <v>41567.9</v>
      </c>
      <c r="Q158" s="28"/>
      <c r="R158" s="53">
        <v>43506.05</v>
      </c>
      <c r="S158" s="28"/>
      <c r="T158" s="53">
        <v>45313.35</v>
      </c>
      <c r="V158" s="43">
        <f t="shared" si="11"/>
        <v>43462.433333333342</v>
      </c>
      <c r="W158" s="28"/>
    </row>
    <row r="159" spans="1:23" ht="25.5" x14ac:dyDescent="0.25">
      <c r="A159" s="93"/>
      <c r="B159" s="93"/>
      <c r="C159" s="93"/>
      <c r="D159" s="93"/>
      <c r="E159" s="3" t="s">
        <v>82</v>
      </c>
      <c r="F159" s="4">
        <v>300</v>
      </c>
      <c r="G159" s="56">
        <f t="shared" si="8"/>
        <v>2068.1854545454544</v>
      </c>
      <c r="H159" s="55">
        <f t="shared" si="9"/>
        <v>45500.079999999994</v>
      </c>
      <c r="I159" s="54">
        <f t="shared" si="10"/>
        <v>546000.96</v>
      </c>
      <c r="J159" s="51"/>
      <c r="K159" s="51"/>
      <c r="L159" s="51"/>
      <c r="M159" s="1"/>
      <c r="P159" s="53">
        <v>43516</v>
      </c>
      <c r="Q159" s="28"/>
      <c r="R159" s="53">
        <v>45546.12</v>
      </c>
      <c r="S159" s="28"/>
      <c r="T159" s="53">
        <v>47438.12</v>
      </c>
      <c r="V159" s="43">
        <f t="shared" si="11"/>
        <v>45500.079999999994</v>
      </c>
      <c r="W159" s="28"/>
    </row>
    <row r="160" spans="1:23" ht="25.5" x14ac:dyDescent="0.25">
      <c r="A160" s="93">
        <v>14</v>
      </c>
      <c r="B160" s="93">
        <v>150</v>
      </c>
      <c r="C160" s="93" t="s">
        <v>96</v>
      </c>
      <c r="D160" s="93" t="s">
        <v>15</v>
      </c>
      <c r="E160" s="3" t="s">
        <v>71</v>
      </c>
      <c r="F160" s="4">
        <v>25</v>
      </c>
      <c r="G160" s="56">
        <f t="shared" si="8"/>
        <v>643.31242424242419</v>
      </c>
      <c r="H160" s="55">
        <f t="shared" si="9"/>
        <v>14152.873333333331</v>
      </c>
      <c r="I160" s="54">
        <f t="shared" si="10"/>
        <v>169834.47999999998</v>
      </c>
      <c r="J160" s="51"/>
      <c r="K160" s="51"/>
      <c r="L160" s="51"/>
      <c r="M160" s="1"/>
      <c r="P160" s="53">
        <v>13535.5</v>
      </c>
      <c r="Q160" s="28"/>
      <c r="R160" s="53">
        <v>14167.31</v>
      </c>
      <c r="S160" s="28"/>
      <c r="T160" s="53">
        <v>14755.81</v>
      </c>
      <c r="V160" s="43">
        <f t="shared" si="11"/>
        <v>14152.873333333331</v>
      </c>
      <c r="W160" s="28"/>
    </row>
    <row r="161" spans="1:41" ht="25.5" x14ac:dyDescent="0.25">
      <c r="A161" s="93"/>
      <c r="B161" s="93"/>
      <c r="C161" s="93"/>
      <c r="D161" s="93"/>
      <c r="E161" s="3" t="s">
        <v>72</v>
      </c>
      <c r="F161" s="4">
        <v>50</v>
      </c>
      <c r="G161" s="56">
        <f t="shared" si="8"/>
        <v>708.25666666666666</v>
      </c>
      <c r="H161" s="55">
        <f t="shared" si="9"/>
        <v>15581.646666666667</v>
      </c>
      <c r="I161" s="54">
        <f t="shared" si="10"/>
        <v>186979.76</v>
      </c>
      <c r="J161" s="51"/>
      <c r="K161" s="51"/>
      <c r="L161" s="51"/>
      <c r="M161" s="1"/>
      <c r="P161" s="53">
        <v>14901.7</v>
      </c>
      <c r="Q161" s="28"/>
      <c r="R161" s="53">
        <v>15597.67</v>
      </c>
      <c r="S161" s="28"/>
      <c r="T161" s="53">
        <v>16245.57</v>
      </c>
      <c r="V161" s="43">
        <f t="shared" si="11"/>
        <v>15581.646666666667</v>
      </c>
      <c r="W161" s="28"/>
    </row>
    <row r="162" spans="1:41" ht="25.5" x14ac:dyDescent="0.25">
      <c r="A162" s="93"/>
      <c r="B162" s="93"/>
      <c r="C162" s="93"/>
      <c r="D162" s="93"/>
      <c r="E162" s="3" t="s">
        <v>73</v>
      </c>
      <c r="F162" s="4">
        <v>75</v>
      </c>
      <c r="G162" s="56">
        <f t="shared" si="8"/>
        <v>773.20333333333326</v>
      </c>
      <c r="H162" s="55">
        <f t="shared" si="9"/>
        <v>17010.473333333332</v>
      </c>
      <c r="I162" s="54">
        <f t="shared" si="10"/>
        <v>204125.68</v>
      </c>
      <c r="J162" s="51"/>
      <c r="K162" s="51"/>
      <c r="L162" s="51"/>
      <c r="M162" s="1"/>
      <c r="P162" s="53">
        <v>16267.9</v>
      </c>
      <c r="Q162" s="28"/>
      <c r="R162" s="53">
        <v>17028.11</v>
      </c>
      <c r="S162" s="28"/>
      <c r="T162" s="53">
        <v>17735.41</v>
      </c>
      <c r="V162" s="43">
        <f t="shared" si="11"/>
        <v>17010.473333333332</v>
      </c>
      <c r="W162" s="28"/>
    </row>
    <row r="163" spans="1:41" ht="25.5" x14ac:dyDescent="0.25">
      <c r="A163" s="93"/>
      <c r="B163" s="93"/>
      <c r="C163" s="93"/>
      <c r="D163" s="93"/>
      <c r="E163" s="3" t="s">
        <v>74</v>
      </c>
      <c r="F163" s="4">
        <v>100</v>
      </c>
      <c r="G163" s="56">
        <f t="shared" si="8"/>
        <v>838.15181818181816</v>
      </c>
      <c r="H163" s="55">
        <f t="shared" si="9"/>
        <v>18439.34</v>
      </c>
      <c r="I163" s="54">
        <f t="shared" si="10"/>
        <v>221272.08000000002</v>
      </c>
      <c r="J163" s="51"/>
      <c r="K163" s="51"/>
      <c r="L163" s="51"/>
      <c r="M163" s="1"/>
      <c r="P163" s="53">
        <v>17634.099999999999</v>
      </c>
      <c r="Q163" s="28"/>
      <c r="R163" s="53">
        <v>18458.61</v>
      </c>
      <c r="S163" s="28"/>
      <c r="T163" s="53">
        <v>19225.310000000001</v>
      </c>
      <c r="V163" s="43">
        <f t="shared" si="11"/>
        <v>18439.34</v>
      </c>
      <c r="W163" s="28"/>
    </row>
    <row r="164" spans="1:41" ht="25.5" x14ac:dyDescent="0.25">
      <c r="A164" s="93"/>
      <c r="B164" s="93"/>
      <c r="C164" s="93"/>
      <c r="D164" s="93"/>
      <c r="E164" s="3" t="s">
        <v>75</v>
      </c>
      <c r="F164" s="4">
        <v>125</v>
      </c>
      <c r="G164" s="56">
        <f t="shared" si="8"/>
        <v>901.9</v>
      </c>
      <c r="H164" s="55">
        <f t="shared" si="9"/>
        <v>19841.8</v>
      </c>
      <c r="I164" s="54">
        <f t="shared" si="10"/>
        <v>238101.59999999998</v>
      </c>
      <c r="J164" s="51"/>
      <c r="K164" s="51"/>
      <c r="L164" s="51"/>
      <c r="M164" s="1"/>
      <c r="P164" s="53">
        <v>18975</v>
      </c>
      <c r="Q164" s="28"/>
      <c r="R164" s="53">
        <v>19862.7</v>
      </c>
      <c r="S164" s="28"/>
      <c r="T164" s="53">
        <v>20687.7</v>
      </c>
      <c r="V164" s="43">
        <f t="shared" si="11"/>
        <v>19841.8</v>
      </c>
      <c r="W164" s="28"/>
    </row>
    <row r="165" spans="1:41" ht="25.5" x14ac:dyDescent="0.25">
      <c r="A165" s="93"/>
      <c r="B165" s="93"/>
      <c r="C165" s="93"/>
      <c r="D165" s="93"/>
      <c r="E165" s="3" t="s">
        <v>76</v>
      </c>
      <c r="F165" s="4">
        <v>150</v>
      </c>
      <c r="G165" s="56">
        <f t="shared" si="8"/>
        <v>965.65030303030301</v>
      </c>
      <c r="H165" s="55">
        <f t="shared" si="9"/>
        <v>21244.306666666667</v>
      </c>
      <c r="I165" s="54">
        <f t="shared" si="10"/>
        <v>254931.68</v>
      </c>
      <c r="J165" s="51"/>
      <c r="K165" s="51"/>
      <c r="L165" s="51"/>
      <c r="M165" s="1"/>
      <c r="P165" s="53">
        <v>20315.900000000001</v>
      </c>
      <c r="Q165" s="28"/>
      <c r="R165" s="53">
        <v>21266.86</v>
      </c>
      <c r="S165" s="28"/>
      <c r="T165" s="53">
        <v>22150.16</v>
      </c>
      <c r="V165" s="43">
        <f t="shared" si="11"/>
        <v>21244.306666666667</v>
      </c>
      <c r="W165" s="28"/>
    </row>
    <row r="166" spans="1:41" ht="25.5" x14ac:dyDescent="0.25">
      <c r="A166" s="93"/>
      <c r="B166" s="93"/>
      <c r="C166" s="93"/>
      <c r="D166" s="93"/>
      <c r="E166" s="3" t="s">
        <v>77</v>
      </c>
      <c r="F166" s="4">
        <v>175</v>
      </c>
      <c r="G166" s="56">
        <f t="shared" si="8"/>
        <v>1029.4027272727274</v>
      </c>
      <c r="H166" s="55">
        <f t="shared" si="9"/>
        <v>22646.86</v>
      </c>
      <c r="I166" s="54">
        <f t="shared" si="10"/>
        <v>271762.32</v>
      </c>
      <c r="J166" s="51"/>
      <c r="K166" s="51"/>
      <c r="L166" s="51"/>
      <c r="M166" s="1"/>
      <c r="P166" s="53">
        <v>21656.799999999999</v>
      </c>
      <c r="Q166" s="28"/>
      <c r="R166" s="53">
        <v>22671.09</v>
      </c>
      <c r="S166" s="28"/>
      <c r="T166" s="53">
        <v>23612.69</v>
      </c>
      <c r="V166" s="43">
        <f t="shared" si="11"/>
        <v>22646.86</v>
      </c>
      <c r="W166" s="28"/>
    </row>
    <row r="167" spans="1:41" ht="25.5" x14ac:dyDescent="0.25">
      <c r="A167" s="93"/>
      <c r="B167" s="93"/>
      <c r="C167" s="93"/>
      <c r="D167" s="93"/>
      <c r="E167" s="3" t="s">
        <v>78</v>
      </c>
      <c r="F167" s="4">
        <v>200</v>
      </c>
      <c r="G167" s="56">
        <f t="shared" si="8"/>
        <v>1094.3600000000001</v>
      </c>
      <c r="H167" s="55">
        <f t="shared" si="9"/>
        <v>24075.920000000002</v>
      </c>
      <c r="I167" s="54">
        <f t="shared" si="10"/>
        <v>288911.04000000004</v>
      </c>
      <c r="J167" s="51"/>
      <c r="K167" s="51"/>
      <c r="L167" s="51"/>
      <c r="M167" s="1"/>
      <c r="P167" s="53">
        <v>23023</v>
      </c>
      <c r="Q167" s="28"/>
      <c r="R167" s="53">
        <v>24101.88</v>
      </c>
      <c r="S167" s="28"/>
      <c r="T167" s="53">
        <v>25102.880000000001</v>
      </c>
      <c r="V167" s="43"/>
      <c r="W167" s="28"/>
    </row>
    <row r="168" spans="1:41" ht="25.5" x14ac:dyDescent="0.25">
      <c r="A168" s="93"/>
      <c r="B168" s="93"/>
      <c r="C168" s="93"/>
      <c r="D168" s="93"/>
      <c r="E168" s="3" t="s">
        <v>79</v>
      </c>
      <c r="F168" s="4">
        <v>225</v>
      </c>
      <c r="G168" s="56">
        <f t="shared" si="8"/>
        <v>1161.7245454545455</v>
      </c>
      <c r="H168" s="55">
        <f t="shared" si="9"/>
        <v>25557.94</v>
      </c>
      <c r="I168" s="54">
        <f t="shared" si="10"/>
        <v>306695.27999999997</v>
      </c>
      <c r="J168" s="51"/>
      <c r="K168" s="51"/>
      <c r="L168" s="51"/>
      <c r="M168" s="1"/>
      <c r="P168" s="53">
        <v>24439.8</v>
      </c>
      <c r="Q168" s="28"/>
      <c r="R168" s="53">
        <v>25585.71</v>
      </c>
      <c r="S168" s="28"/>
      <c r="T168" s="53">
        <v>26648.31</v>
      </c>
      <c r="V168" s="43"/>
      <c r="W168" s="28"/>
    </row>
    <row r="169" spans="1:41" ht="25.5" x14ac:dyDescent="0.25">
      <c r="A169" s="93"/>
      <c r="B169" s="93"/>
      <c r="C169" s="93"/>
      <c r="D169" s="93"/>
      <c r="E169" s="3" t="s">
        <v>80</v>
      </c>
      <c r="F169" s="4">
        <v>250</v>
      </c>
      <c r="G169" s="56">
        <f t="shared" si="8"/>
        <v>1225.4833333333333</v>
      </c>
      <c r="H169" s="55">
        <f t="shared" si="9"/>
        <v>26960.633333333335</v>
      </c>
      <c r="I169" s="54">
        <f t="shared" si="10"/>
        <v>323527.60000000003</v>
      </c>
      <c r="J169" s="51"/>
      <c r="K169" s="51"/>
      <c r="L169" s="51"/>
      <c r="M169" s="1"/>
      <c r="P169" s="53">
        <v>25780.7</v>
      </c>
      <c r="Q169" s="28"/>
      <c r="R169" s="53">
        <v>26990.15</v>
      </c>
      <c r="S169" s="28"/>
      <c r="T169" s="53">
        <v>28111.05</v>
      </c>
      <c r="V169" s="43"/>
      <c r="W169" s="28"/>
    </row>
    <row r="170" spans="1:41" ht="25.5" x14ac:dyDescent="0.25">
      <c r="A170" s="93"/>
      <c r="B170" s="93"/>
      <c r="C170" s="93"/>
      <c r="D170" s="93"/>
      <c r="E170" s="3" t="s">
        <v>81</v>
      </c>
      <c r="F170" s="4">
        <v>275</v>
      </c>
      <c r="G170" s="56">
        <f t="shared" si="8"/>
        <v>1289.2442424242424</v>
      </c>
      <c r="H170" s="55">
        <f t="shared" si="9"/>
        <v>28363.373333333333</v>
      </c>
      <c r="I170" s="54">
        <f t="shared" si="10"/>
        <v>340360.48</v>
      </c>
      <c r="J170" s="51"/>
      <c r="K170" s="51"/>
      <c r="L170" s="51"/>
      <c r="M170" s="1"/>
      <c r="P170" s="53">
        <v>27121.599999999999</v>
      </c>
      <c r="Q170" s="28"/>
      <c r="R170" s="53">
        <v>28394.66</v>
      </c>
      <c r="S170" s="28"/>
      <c r="T170" s="53">
        <v>29573.86</v>
      </c>
      <c r="V170" s="43"/>
      <c r="W170" s="28"/>
    </row>
    <row r="171" spans="1:41" ht="26.25" thickBot="1" x14ac:dyDescent="0.3">
      <c r="A171" s="93"/>
      <c r="B171" s="93"/>
      <c r="C171" s="93"/>
      <c r="D171" s="93"/>
      <c r="E171" s="3" t="s">
        <v>82</v>
      </c>
      <c r="F171" s="4">
        <v>300</v>
      </c>
      <c r="G171" s="56">
        <f t="shared" si="8"/>
        <v>1355.4127272727271</v>
      </c>
      <c r="H171" s="55">
        <f t="shared" si="9"/>
        <v>29819.079999999998</v>
      </c>
      <c r="I171" s="54">
        <f t="shared" si="10"/>
        <v>357828.95999999996</v>
      </c>
      <c r="J171" s="51"/>
      <c r="K171" s="51"/>
      <c r="L171" s="71">
        <f>SUM(I4:I171)</f>
        <v>52183309.040000029</v>
      </c>
      <c r="M171" s="1"/>
      <c r="P171" s="53">
        <v>28513.1</v>
      </c>
      <c r="Q171" s="28"/>
      <c r="R171" s="53">
        <v>29852.22</v>
      </c>
      <c r="S171" s="28"/>
      <c r="T171" s="53">
        <v>31091.919999999998</v>
      </c>
      <c r="V171" s="43"/>
      <c r="W171" s="28"/>
    </row>
    <row r="172" spans="1:41" ht="180.75" thickBot="1" x14ac:dyDescent="0.3">
      <c r="A172" s="45" t="s">
        <v>2</v>
      </c>
      <c r="B172" s="45" t="s">
        <v>3</v>
      </c>
      <c r="C172" s="45" t="s">
        <v>4</v>
      </c>
      <c r="D172" s="45" t="s">
        <v>5</v>
      </c>
      <c r="E172" s="46" t="s">
        <v>6</v>
      </c>
      <c r="F172" s="47" t="s">
        <v>7</v>
      </c>
      <c r="G172" s="46" t="s">
        <v>8</v>
      </c>
      <c r="H172" s="46" t="s">
        <v>9</v>
      </c>
      <c r="I172" s="47" t="s">
        <v>10</v>
      </c>
      <c r="J172" s="47" t="s">
        <v>11</v>
      </c>
      <c r="K172" s="47" t="s">
        <v>97</v>
      </c>
      <c r="L172" s="47" t="s">
        <v>13</v>
      </c>
      <c r="M172" s="1"/>
      <c r="O172" s="57" t="s">
        <v>6</v>
      </c>
      <c r="P172" s="57" t="s">
        <v>7</v>
      </c>
      <c r="Q172" s="57" t="s">
        <v>8</v>
      </c>
      <c r="R172" s="58" t="s">
        <v>9</v>
      </c>
      <c r="S172" s="58" t="s">
        <v>10</v>
      </c>
      <c r="T172" s="59" t="s">
        <v>11</v>
      </c>
      <c r="U172" s="57" t="s">
        <v>97</v>
      </c>
      <c r="V172" s="57" t="s">
        <v>13</v>
      </c>
      <c r="W172" s="28"/>
      <c r="X172" s="57" t="s">
        <v>6</v>
      </c>
      <c r="Y172" s="57" t="s">
        <v>7</v>
      </c>
      <c r="Z172" s="57" t="s">
        <v>8</v>
      </c>
      <c r="AA172" s="58" t="s">
        <v>9</v>
      </c>
      <c r="AB172" s="58" t="s">
        <v>10</v>
      </c>
      <c r="AC172" s="59" t="s">
        <v>11</v>
      </c>
      <c r="AD172" s="57" t="s">
        <v>97</v>
      </c>
      <c r="AE172" s="57" t="s">
        <v>13</v>
      </c>
      <c r="AF172" s="28"/>
      <c r="AG172" s="57" t="s">
        <v>6</v>
      </c>
      <c r="AH172" s="57" t="s">
        <v>7</v>
      </c>
      <c r="AI172" s="57" t="s">
        <v>8</v>
      </c>
      <c r="AJ172" s="58" t="s">
        <v>9</v>
      </c>
      <c r="AK172" s="58" t="s">
        <v>10</v>
      </c>
      <c r="AL172" s="59" t="s">
        <v>11</v>
      </c>
      <c r="AM172" s="57" t="s">
        <v>97</v>
      </c>
      <c r="AN172" s="57" t="s">
        <v>13</v>
      </c>
    </row>
    <row r="173" spans="1:41" ht="64.5" thickBot="1" x14ac:dyDescent="0.3">
      <c r="A173" s="5">
        <v>15</v>
      </c>
      <c r="B173" s="5">
        <v>150</v>
      </c>
      <c r="C173" s="12" t="s">
        <v>98</v>
      </c>
      <c r="D173" s="2" t="s">
        <v>15</v>
      </c>
      <c r="E173" s="3">
        <v>3000</v>
      </c>
      <c r="F173" s="8">
        <f>AVERAGE(P173,Y173,AH173)</f>
        <v>8.7566666666666659</v>
      </c>
      <c r="G173" s="3">
        <v>1500</v>
      </c>
      <c r="H173" s="9">
        <f>AVERAGE(S173,AB173,AK173)</f>
        <v>4.38</v>
      </c>
      <c r="I173" s="8">
        <v>26280</v>
      </c>
      <c r="J173" s="9">
        <f>G173*H173</f>
        <v>6570</v>
      </c>
      <c r="K173" s="8">
        <f>SUM(I173+J173)</f>
        <v>32850</v>
      </c>
      <c r="L173" s="10">
        <f>K173*12</f>
        <v>394200</v>
      </c>
      <c r="M173" s="70"/>
      <c r="O173" s="60">
        <v>3000</v>
      </c>
      <c r="P173" s="60">
        <v>8.4</v>
      </c>
      <c r="Q173" s="61">
        <v>1500</v>
      </c>
      <c r="R173" s="62">
        <v>25185</v>
      </c>
      <c r="S173" s="63">
        <v>4.2</v>
      </c>
      <c r="T173" s="64">
        <v>6296.25</v>
      </c>
      <c r="U173" s="65">
        <v>31481.25</v>
      </c>
      <c r="V173" s="66">
        <v>377775</v>
      </c>
      <c r="W173" s="28"/>
      <c r="X173" s="60">
        <v>3000</v>
      </c>
      <c r="Y173" s="60">
        <v>8.75</v>
      </c>
      <c r="Z173" s="61">
        <v>1500</v>
      </c>
      <c r="AA173" s="62">
        <v>26258.1</v>
      </c>
      <c r="AB173" s="63">
        <v>4.38</v>
      </c>
      <c r="AC173" s="64">
        <v>6564.53</v>
      </c>
      <c r="AD173" s="65">
        <v>32822.629999999997</v>
      </c>
      <c r="AE173" s="66">
        <v>393871.5</v>
      </c>
      <c r="AF173" s="28"/>
      <c r="AG173" s="60">
        <v>3000</v>
      </c>
      <c r="AH173" s="60">
        <v>9.1199999999999992</v>
      </c>
      <c r="AI173" s="61">
        <v>1500</v>
      </c>
      <c r="AJ173" s="62">
        <v>27353.1</v>
      </c>
      <c r="AK173" s="63">
        <v>4.5599999999999996</v>
      </c>
      <c r="AL173" s="64">
        <v>6838.28</v>
      </c>
      <c r="AM173" s="65">
        <v>34191.379999999997</v>
      </c>
      <c r="AN173" s="66">
        <v>410296.5</v>
      </c>
      <c r="AO173" s="57"/>
    </row>
    <row r="174" spans="1:41" ht="64.5" thickBot="1" x14ac:dyDescent="0.3">
      <c r="A174" s="2">
        <v>16</v>
      </c>
      <c r="B174" s="5">
        <v>150</v>
      </c>
      <c r="C174" s="12" t="s">
        <v>99</v>
      </c>
      <c r="D174" s="2" t="s">
        <v>15</v>
      </c>
      <c r="E174" s="3">
        <v>3000</v>
      </c>
      <c r="F174" s="8">
        <f t="shared" ref="F174:F237" si="12">AVERAGE(P174,Y174,AH174)</f>
        <v>8</v>
      </c>
      <c r="G174" s="3">
        <v>1500</v>
      </c>
      <c r="H174" s="9">
        <f t="shared" ref="H174:H237" si="13">AVERAGE(S174,AB174,AK174)</f>
        <v>4.003333333333333</v>
      </c>
      <c r="I174" s="8">
        <f t="shared" ref="I174:I237" si="14">E174*F174</f>
        <v>24000</v>
      </c>
      <c r="J174" s="9">
        <f t="shared" ref="J174:J237" si="15">G174*H174</f>
        <v>6004.9999999999991</v>
      </c>
      <c r="K174" s="8">
        <f t="shared" ref="K174:K237" si="16">SUM(I174+J174)</f>
        <v>30005</v>
      </c>
      <c r="L174" s="10">
        <f t="shared" ref="L174:L237" si="17">K174*12</f>
        <v>360060</v>
      </c>
      <c r="M174" s="70"/>
      <c r="O174" s="60">
        <v>3000</v>
      </c>
      <c r="P174" s="60">
        <v>7.67</v>
      </c>
      <c r="Q174" s="61">
        <v>1500</v>
      </c>
      <c r="R174" s="67">
        <v>23011.5</v>
      </c>
      <c r="S174" s="60">
        <v>3.84</v>
      </c>
      <c r="T174" s="64">
        <v>5752.88</v>
      </c>
      <c r="U174" s="65">
        <v>28764.38</v>
      </c>
      <c r="V174" s="66">
        <v>345172.5</v>
      </c>
      <c r="W174" s="28"/>
      <c r="X174" s="60">
        <v>3000</v>
      </c>
      <c r="Y174" s="60">
        <v>8</v>
      </c>
      <c r="Z174" s="61">
        <v>1500</v>
      </c>
      <c r="AA174" s="67">
        <v>23992.59</v>
      </c>
      <c r="AB174" s="60">
        <v>4</v>
      </c>
      <c r="AC174" s="64">
        <v>5998.15</v>
      </c>
      <c r="AD174" s="65">
        <v>29990.74</v>
      </c>
      <c r="AE174" s="66">
        <v>359888.85</v>
      </c>
      <c r="AF174" s="28"/>
      <c r="AG174" s="60">
        <v>3000</v>
      </c>
      <c r="AH174" s="60">
        <v>8.33</v>
      </c>
      <c r="AI174" s="61">
        <v>1500</v>
      </c>
      <c r="AJ174" s="67">
        <v>24993.09</v>
      </c>
      <c r="AK174" s="60">
        <v>4.17</v>
      </c>
      <c r="AL174" s="64">
        <v>6248.27</v>
      </c>
      <c r="AM174" s="65">
        <v>31241.360000000001</v>
      </c>
      <c r="AN174" s="66">
        <v>374896.35</v>
      </c>
      <c r="AO174" s="66"/>
    </row>
    <row r="175" spans="1:41" ht="51.75" thickBot="1" x14ac:dyDescent="0.3">
      <c r="A175" s="5">
        <v>17</v>
      </c>
      <c r="B175" s="5">
        <v>150</v>
      </c>
      <c r="C175" s="12" t="s">
        <v>100</v>
      </c>
      <c r="D175" s="2" t="s">
        <v>43</v>
      </c>
      <c r="E175" s="3" t="s">
        <v>44</v>
      </c>
      <c r="F175" s="8"/>
      <c r="G175" s="3" t="s">
        <v>44</v>
      </c>
      <c r="H175" s="9"/>
      <c r="I175" s="8">
        <f>AVERAGE(U175,AD175,AM175)</f>
        <v>34781.82666666666</v>
      </c>
      <c r="J175" s="9"/>
      <c r="K175" s="8">
        <f t="shared" si="16"/>
        <v>34781.82666666666</v>
      </c>
      <c r="L175" s="10">
        <f t="shared" si="17"/>
        <v>417381.91999999993</v>
      </c>
      <c r="M175" s="70"/>
      <c r="O175" s="60" t="s">
        <v>44</v>
      </c>
      <c r="P175" s="60" t="s">
        <v>44</v>
      </c>
      <c r="Q175" s="60" t="s">
        <v>44</v>
      </c>
      <c r="R175" s="60" t="s">
        <v>44</v>
      </c>
      <c r="S175" s="60" t="s">
        <v>44</v>
      </c>
      <c r="T175" s="60" t="s">
        <v>44</v>
      </c>
      <c r="U175" s="68">
        <v>33350</v>
      </c>
      <c r="V175" s="68">
        <v>400200</v>
      </c>
      <c r="W175" s="28"/>
      <c r="X175" s="60" t="s">
        <v>44</v>
      </c>
      <c r="Y175" s="60" t="s">
        <v>44</v>
      </c>
      <c r="Z175" s="60" t="s">
        <v>44</v>
      </c>
      <c r="AA175" s="60" t="s">
        <v>44</v>
      </c>
      <c r="AB175" s="60" t="s">
        <v>44</v>
      </c>
      <c r="AC175" s="60" t="s">
        <v>44</v>
      </c>
      <c r="AD175" s="68">
        <v>34772.74</v>
      </c>
      <c r="AE175" s="68">
        <v>417272.88</v>
      </c>
      <c r="AF175" s="28"/>
      <c r="AG175" s="60" t="s">
        <v>44</v>
      </c>
      <c r="AH175" s="60" t="s">
        <v>44</v>
      </c>
      <c r="AI175" s="60" t="s">
        <v>44</v>
      </c>
      <c r="AJ175" s="60" t="s">
        <v>44</v>
      </c>
      <c r="AK175" s="60" t="s">
        <v>44</v>
      </c>
      <c r="AL175" s="60" t="s">
        <v>44</v>
      </c>
      <c r="AM175" s="68">
        <v>36222.74</v>
      </c>
      <c r="AN175" s="68">
        <v>434672.88</v>
      </c>
      <c r="AO175" s="66"/>
    </row>
    <row r="176" spans="1:41" ht="64.5" thickBot="1" x14ac:dyDescent="0.3">
      <c r="A176" s="5">
        <v>18</v>
      </c>
      <c r="B176" s="5">
        <v>150</v>
      </c>
      <c r="C176" s="12" t="s">
        <v>101</v>
      </c>
      <c r="D176" s="2" t="s">
        <v>15</v>
      </c>
      <c r="E176" s="3">
        <v>3000</v>
      </c>
      <c r="F176" s="8">
        <f t="shared" si="12"/>
        <v>8.0966666666666658</v>
      </c>
      <c r="G176" s="3">
        <v>1500</v>
      </c>
      <c r="H176" s="9">
        <f t="shared" si="13"/>
        <v>4.05</v>
      </c>
      <c r="I176" s="8">
        <f t="shared" si="14"/>
        <v>24289.999999999996</v>
      </c>
      <c r="J176" s="9">
        <f t="shared" si="15"/>
        <v>6075</v>
      </c>
      <c r="K176" s="8">
        <f t="shared" si="16"/>
        <v>30364.999999999996</v>
      </c>
      <c r="L176" s="10">
        <f t="shared" si="17"/>
        <v>364379.99999999994</v>
      </c>
      <c r="M176" s="70"/>
      <c r="O176" s="60">
        <v>3000</v>
      </c>
      <c r="P176" s="60">
        <v>7.76</v>
      </c>
      <c r="Q176" s="61">
        <v>1500</v>
      </c>
      <c r="R176" s="67">
        <v>23287.5</v>
      </c>
      <c r="S176" s="60">
        <v>3.88</v>
      </c>
      <c r="T176" s="64">
        <v>5821.88</v>
      </c>
      <c r="U176" s="65">
        <v>29109.38</v>
      </c>
      <c r="V176" s="66">
        <v>349312.5</v>
      </c>
      <c r="W176" s="28"/>
      <c r="X176" s="60">
        <v>3000</v>
      </c>
      <c r="Y176" s="60">
        <v>8.1</v>
      </c>
      <c r="Z176" s="61">
        <v>1500</v>
      </c>
      <c r="AA176" s="67">
        <v>24287.040000000001</v>
      </c>
      <c r="AB176" s="60">
        <v>4.05</v>
      </c>
      <c r="AC176" s="64">
        <v>6071.76</v>
      </c>
      <c r="AD176" s="65">
        <v>30358.799999999999</v>
      </c>
      <c r="AE176" s="66">
        <v>364305.6</v>
      </c>
      <c r="AF176" s="28"/>
      <c r="AG176" s="60">
        <v>3000</v>
      </c>
      <c r="AH176" s="60">
        <v>8.43</v>
      </c>
      <c r="AI176" s="61">
        <v>1500</v>
      </c>
      <c r="AJ176" s="67">
        <v>25299.54</v>
      </c>
      <c r="AK176" s="60">
        <v>4.22</v>
      </c>
      <c r="AL176" s="64">
        <v>6324.89</v>
      </c>
      <c r="AM176" s="65">
        <v>31624.43</v>
      </c>
      <c r="AN176" s="66">
        <v>379493.1</v>
      </c>
      <c r="AO176" s="68"/>
    </row>
    <row r="177" spans="1:41" ht="64.5" thickBot="1" x14ac:dyDescent="0.3">
      <c r="A177" s="2">
        <v>19</v>
      </c>
      <c r="B177" s="5">
        <v>150</v>
      </c>
      <c r="C177" s="12" t="s">
        <v>102</v>
      </c>
      <c r="D177" s="2" t="s">
        <v>15</v>
      </c>
      <c r="E177" s="3">
        <v>3000</v>
      </c>
      <c r="F177" s="8">
        <f t="shared" si="12"/>
        <v>7.68</v>
      </c>
      <c r="G177" s="3">
        <v>1500</v>
      </c>
      <c r="H177" s="9">
        <f t="shared" si="13"/>
        <v>3.84</v>
      </c>
      <c r="I177" s="8">
        <f t="shared" si="14"/>
        <v>23040</v>
      </c>
      <c r="J177" s="9">
        <f t="shared" si="15"/>
        <v>5760</v>
      </c>
      <c r="K177" s="8">
        <f t="shared" si="16"/>
        <v>28800</v>
      </c>
      <c r="L177" s="10">
        <f t="shared" si="17"/>
        <v>345600</v>
      </c>
      <c r="M177" s="70"/>
      <c r="O177" s="60">
        <v>3000</v>
      </c>
      <c r="P177" s="60">
        <v>7.36</v>
      </c>
      <c r="Q177" s="61">
        <v>1500</v>
      </c>
      <c r="R177" s="67">
        <v>22080</v>
      </c>
      <c r="S177" s="60">
        <v>3.68</v>
      </c>
      <c r="T177" s="64">
        <v>5520</v>
      </c>
      <c r="U177" s="65">
        <v>27600</v>
      </c>
      <c r="V177" s="66">
        <v>331200</v>
      </c>
      <c r="W177" s="28"/>
      <c r="X177" s="60">
        <v>3000</v>
      </c>
      <c r="Y177" s="60">
        <v>7.68</v>
      </c>
      <c r="Z177" s="61">
        <v>1500</v>
      </c>
      <c r="AA177" s="67">
        <v>23028.29</v>
      </c>
      <c r="AB177" s="60">
        <v>3.84</v>
      </c>
      <c r="AC177" s="64">
        <v>5757.07</v>
      </c>
      <c r="AD177" s="65">
        <v>28785.360000000001</v>
      </c>
      <c r="AE177" s="66">
        <v>345424.32</v>
      </c>
      <c r="AF177" s="28"/>
      <c r="AG177" s="60">
        <v>3000</v>
      </c>
      <c r="AH177" s="60">
        <v>8</v>
      </c>
      <c r="AI177" s="61">
        <v>1500</v>
      </c>
      <c r="AJ177" s="67">
        <v>23988.29</v>
      </c>
      <c r="AK177" s="60">
        <v>4</v>
      </c>
      <c r="AL177" s="64">
        <v>5997.07</v>
      </c>
      <c r="AM177" s="65">
        <v>29985.360000000001</v>
      </c>
      <c r="AN177" s="66">
        <v>359824.32</v>
      </c>
      <c r="AO177" s="66"/>
    </row>
    <row r="178" spans="1:41" ht="64.5" thickBot="1" x14ac:dyDescent="0.3">
      <c r="A178" s="5">
        <v>20</v>
      </c>
      <c r="B178" s="5">
        <v>150</v>
      </c>
      <c r="C178" s="12" t="s">
        <v>103</v>
      </c>
      <c r="D178" s="2" t="s">
        <v>43</v>
      </c>
      <c r="E178" s="3" t="s">
        <v>44</v>
      </c>
      <c r="F178" s="8"/>
      <c r="G178" s="3" t="s">
        <v>44</v>
      </c>
      <c r="H178" s="9"/>
      <c r="I178" s="8"/>
      <c r="J178" s="9"/>
      <c r="K178" s="8">
        <f>AVERAGE(U178,AD178,AM178)</f>
        <v>35988.400000000001</v>
      </c>
      <c r="L178" s="10">
        <f t="shared" si="17"/>
        <v>431860.80000000005</v>
      </c>
      <c r="M178" s="70"/>
      <c r="O178" s="60" t="s">
        <v>44</v>
      </c>
      <c r="P178" s="60" t="s">
        <v>44</v>
      </c>
      <c r="Q178" s="60" t="s">
        <v>44</v>
      </c>
      <c r="R178" s="60" t="s">
        <v>44</v>
      </c>
      <c r="S178" s="60" t="s">
        <v>44</v>
      </c>
      <c r="T178" s="60" t="s">
        <v>44</v>
      </c>
      <c r="U178" s="68">
        <v>34500</v>
      </c>
      <c r="V178" s="68">
        <v>414000</v>
      </c>
      <c r="W178" s="28"/>
      <c r="X178" s="60" t="s">
        <v>44</v>
      </c>
      <c r="Y178" s="60" t="s">
        <v>44</v>
      </c>
      <c r="Z178" s="60" t="s">
        <v>44</v>
      </c>
      <c r="AA178" s="60" t="s">
        <v>44</v>
      </c>
      <c r="AB178" s="60" t="s">
        <v>44</v>
      </c>
      <c r="AC178" s="60" t="s">
        <v>44</v>
      </c>
      <c r="AD178" s="68">
        <v>35982.6</v>
      </c>
      <c r="AE178" s="68">
        <v>431791.2</v>
      </c>
      <c r="AF178" s="28"/>
      <c r="AG178" s="60" t="s">
        <v>44</v>
      </c>
      <c r="AH178" s="60" t="s">
        <v>44</v>
      </c>
      <c r="AI178" s="60" t="s">
        <v>44</v>
      </c>
      <c r="AJ178" s="60" t="s">
        <v>44</v>
      </c>
      <c r="AK178" s="60" t="s">
        <v>44</v>
      </c>
      <c r="AL178" s="60" t="s">
        <v>44</v>
      </c>
      <c r="AM178" s="68">
        <v>37482.6</v>
      </c>
      <c r="AN178" s="68">
        <v>449791.2</v>
      </c>
      <c r="AO178" s="66"/>
    </row>
    <row r="179" spans="1:41" ht="64.5" thickBot="1" x14ac:dyDescent="0.3">
      <c r="A179" s="5">
        <v>21</v>
      </c>
      <c r="B179" s="5">
        <v>150</v>
      </c>
      <c r="C179" s="12" t="s">
        <v>104</v>
      </c>
      <c r="D179" s="2" t="s">
        <v>15</v>
      </c>
      <c r="E179" s="3">
        <v>3000</v>
      </c>
      <c r="F179" s="8">
        <f t="shared" si="12"/>
        <v>7.68</v>
      </c>
      <c r="G179" s="3">
        <v>1500</v>
      </c>
      <c r="H179" s="9">
        <f t="shared" si="13"/>
        <v>3.84</v>
      </c>
      <c r="I179" s="8">
        <f t="shared" si="14"/>
        <v>23040</v>
      </c>
      <c r="J179" s="9">
        <f t="shared" si="15"/>
        <v>5760</v>
      </c>
      <c r="K179" s="8">
        <f t="shared" si="16"/>
        <v>28800</v>
      </c>
      <c r="L179" s="10">
        <f t="shared" si="17"/>
        <v>345600</v>
      </c>
      <c r="M179" s="70"/>
      <c r="O179" s="60">
        <v>3000</v>
      </c>
      <c r="P179" s="60">
        <v>7.36</v>
      </c>
      <c r="Q179" s="61">
        <v>1500</v>
      </c>
      <c r="R179" s="67">
        <v>22080</v>
      </c>
      <c r="S179" s="60">
        <v>3.68</v>
      </c>
      <c r="T179" s="64">
        <v>5520</v>
      </c>
      <c r="U179" s="65">
        <v>27600</v>
      </c>
      <c r="V179" s="66">
        <v>331200</v>
      </c>
      <c r="W179" s="28"/>
      <c r="X179" s="60">
        <v>3000</v>
      </c>
      <c r="Y179" s="60">
        <v>7.68</v>
      </c>
      <c r="Z179" s="61">
        <v>1500</v>
      </c>
      <c r="AA179" s="67">
        <v>23029.439999999999</v>
      </c>
      <c r="AB179" s="60">
        <v>3.84</v>
      </c>
      <c r="AC179" s="64">
        <v>5757.36</v>
      </c>
      <c r="AD179" s="65">
        <v>28786.799999999999</v>
      </c>
      <c r="AE179" s="66">
        <v>345441.6</v>
      </c>
      <c r="AF179" s="28"/>
      <c r="AG179" s="60">
        <v>3000</v>
      </c>
      <c r="AH179" s="60">
        <v>8</v>
      </c>
      <c r="AI179" s="61">
        <v>1500</v>
      </c>
      <c r="AJ179" s="67">
        <v>23989.439999999999</v>
      </c>
      <c r="AK179" s="60">
        <v>4</v>
      </c>
      <c r="AL179" s="64">
        <v>5997.36</v>
      </c>
      <c r="AM179" s="65">
        <v>29986.799999999999</v>
      </c>
      <c r="AN179" s="66">
        <v>359841.6</v>
      </c>
      <c r="AO179" s="68"/>
    </row>
    <row r="180" spans="1:41" ht="64.5" thickBot="1" x14ac:dyDescent="0.3">
      <c r="A180" s="2">
        <v>22</v>
      </c>
      <c r="B180" s="5">
        <v>150</v>
      </c>
      <c r="C180" s="12" t="s">
        <v>103</v>
      </c>
      <c r="D180" s="2" t="s">
        <v>15</v>
      </c>
      <c r="E180" s="3">
        <v>3000</v>
      </c>
      <c r="F180" s="8">
        <f t="shared" si="12"/>
        <v>7.68</v>
      </c>
      <c r="G180" s="3">
        <v>1500</v>
      </c>
      <c r="H180" s="9">
        <f t="shared" si="13"/>
        <v>3.84</v>
      </c>
      <c r="I180" s="8">
        <f t="shared" si="14"/>
        <v>23040</v>
      </c>
      <c r="J180" s="9">
        <f t="shared" si="15"/>
        <v>5760</v>
      </c>
      <c r="K180" s="8">
        <f t="shared" si="16"/>
        <v>28800</v>
      </c>
      <c r="L180" s="10">
        <f t="shared" si="17"/>
        <v>345600</v>
      </c>
      <c r="M180" s="70"/>
      <c r="O180" s="60">
        <v>3000</v>
      </c>
      <c r="P180" s="60">
        <v>7.36</v>
      </c>
      <c r="Q180" s="61">
        <v>1500</v>
      </c>
      <c r="R180" s="67">
        <v>22080</v>
      </c>
      <c r="S180" s="60">
        <v>3.68</v>
      </c>
      <c r="T180" s="64">
        <v>5520</v>
      </c>
      <c r="U180" s="65">
        <v>27600</v>
      </c>
      <c r="V180" s="66">
        <v>331200</v>
      </c>
      <c r="W180" s="28"/>
      <c r="X180" s="60">
        <v>3000</v>
      </c>
      <c r="Y180" s="60">
        <v>7.68</v>
      </c>
      <c r="Z180" s="61">
        <v>1500</v>
      </c>
      <c r="AA180" s="67">
        <v>23030.02</v>
      </c>
      <c r="AB180" s="60">
        <v>3.84</v>
      </c>
      <c r="AC180" s="64">
        <v>5757.5</v>
      </c>
      <c r="AD180" s="65">
        <v>28787.52</v>
      </c>
      <c r="AE180" s="66">
        <v>345450.23999999999</v>
      </c>
      <c r="AF180" s="28"/>
      <c r="AG180" s="60">
        <v>3000</v>
      </c>
      <c r="AH180" s="60">
        <v>8</v>
      </c>
      <c r="AI180" s="61">
        <v>1500</v>
      </c>
      <c r="AJ180" s="67">
        <v>23990.02</v>
      </c>
      <c r="AK180" s="60">
        <v>4</v>
      </c>
      <c r="AL180" s="64">
        <v>5997.5</v>
      </c>
      <c r="AM180" s="65">
        <v>29987.52</v>
      </c>
      <c r="AN180" s="66">
        <v>359850.23999999999</v>
      </c>
      <c r="AO180" s="66"/>
    </row>
    <row r="181" spans="1:41" ht="51.75" thickBot="1" x14ac:dyDescent="0.3">
      <c r="A181" s="5">
        <v>23</v>
      </c>
      <c r="B181" s="5">
        <v>150</v>
      </c>
      <c r="C181" s="12" t="s">
        <v>105</v>
      </c>
      <c r="D181" s="2" t="s">
        <v>43</v>
      </c>
      <c r="E181" s="3" t="s">
        <v>44</v>
      </c>
      <c r="F181" s="8" t="e">
        <f t="shared" si="12"/>
        <v>#DIV/0!</v>
      </c>
      <c r="G181" s="3" t="s">
        <v>44</v>
      </c>
      <c r="H181" s="9"/>
      <c r="I181" s="8"/>
      <c r="J181" s="9">
        <f>AVERAGE(U181,AD181,AM181)</f>
        <v>35990.200000000004</v>
      </c>
      <c r="K181" s="8">
        <f t="shared" si="16"/>
        <v>35990.200000000004</v>
      </c>
      <c r="L181" s="10">
        <f t="shared" si="17"/>
        <v>431882.4</v>
      </c>
      <c r="M181" s="70"/>
      <c r="O181" s="60" t="s">
        <v>44</v>
      </c>
      <c r="P181" s="60" t="s">
        <v>44</v>
      </c>
      <c r="Q181" s="60" t="s">
        <v>44</v>
      </c>
      <c r="R181" s="60" t="s">
        <v>44</v>
      </c>
      <c r="S181" s="60" t="s">
        <v>44</v>
      </c>
      <c r="T181" s="60" t="s">
        <v>44</v>
      </c>
      <c r="U181" s="68">
        <v>34500</v>
      </c>
      <c r="V181" s="68">
        <v>414000</v>
      </c>
      <c r="W181" s="28"/>
      <c r="X181" s="60" t="s">
        <v>44</v>
      </c>
      <c r="Y181" s="60" t="s">
        <v>44</v>
      </c>
      <c r="Z181" s="60" t="s">
        <v>44</v>
      </c>
      <c r="AA181" s="60" t="s">
        <v>44</v>
      </c>
      <c r="AB181" s="60" t="s">
        <v>44</v>
      </c>
      <c r="AC181" s="60" t="s">
        <v>44</v>
      </c>
      <c r="AD181" s="68">
        <v>35985.300000000003</v>
      </c>
      <c r="AE181" s="68">
        <v>431823.6</v>
      </c>
      <c r="AF181" s="28"/>
      <c r="AG181" s="60" t="s">
        <v>44</v>
      </c>
      <c r="AH181" s="60" t="s">
        <v>44</v>
      </c>
      <c r="AI181" s="60" t="s">
        <v>44</v>
      </c>
      <c r="AJ181" s="60" t="s">
        <v>44</v>
      </c>
      <c r="AK181" s="60" t="s">
        <v>44</v>
      </c>
      <c r="AL181" s="60" t="s">
        <v>44</v>
      </c>
      <c r="AM181" s="68">
        <v>37485.300000000003</v>
      </c>
      <c r="AN181" s="68">
        <v>449823.6</v>
      </c>
      <c r="AO181" s="66"/>
    </row>
    <row r="182" spans="1:41" ht="64.5" thickBot="1" x14ac:dyDescent="0.3">
      <c r="A182" s="5">
        <v>24</v>
      </c>
      <c r="B182" s="5">
        <v>150</v>
      </c>
      <c r="C182" s="12" t="s">
        <v>106</v>
      </c>
      <c r="D182" s="2" t="s">
        <v>15</v>
      </c>
      <c r="E182" s="3">
        <v>3000</v>
      </c>
      <c r="F182" s="8">
        <f t="shared" si="12"/>
        <v>10.199999999999998</v>
      </c>
      <c r="G182" s="3">
        <v>1500</v>
      </c>
      <c r="H182" s="9">
        <f t="shared" si="13"/>
        <v>5.0999999999999988</v>
      </c>
      <c r="I182" s="8">
        <f t="shared" si="14"/>
        <v>30599.999999999993</v>
      </c>
      <c r="J182" s="9">
        <f t="shared" si="15"/>
        <v>7649.9999999999982</v>
      </c>
      <c r="K182" s="8">
        <f t="shared" si="16"/>
        <v>38249.999999999993</v>
      </c>
      <c r="L182" s="10">
        <f t="shared" si="17"/>
        <v>458999.99999999988</v>
      </c>
      <c r="M182" s="70"/>
      <c r="O182" s="60">
        <v>3000</v>
      </c>
      <c r="P182" s="60">
        <v>9.7799999999999994</v>
      </c>
      <c r="Q182" s="61">
        <v>1500</v>
      </c>
      <c r="R182" s="67">
        <v>29325</v>
      </c>
      <c r="S182" s="60">
        <v>4.8899999999999997</v>
      </c>
      <c r="T182" s="64">
        <v>7331.25</v>
      </c>
      <c r="U182" s="65">
        <v>36656.25</v>
      </c>
      <c r="V182" s="66">
        <v>439875</v>
      </c>
      <c r="W182" s="28"/>
      <c r="X182" s="60">
        <v>3000</v>
      </c>
      <c r="Y182" s="60">
        <v>10.199999999999999</v>
      </c>
      <c r="Z182" s="61">
        <v>1500</v>
      </c>
      <c r="AA182" s="67">
        <v>30588.27</v>
      </c>
      <c r="AB182" s="60">
        <v>5.0999999999999996</v>
      </c>
      <c r="AC182" s="64">
        <v>7647.07</v>
      </c>
      <c r="AD182" s="65">
        <v>38235.339999999997</v>
      </c>
      <c r="AE182" s="66">
        <v>458824.05</v>
      </c>
      <c r="AF182" s="28"/>
      <c r="AG182" s="60">
        <v>3000</v>
      </c>
      <c r="AH182" s="60">
        <v>10.62</v>
      </c>
      <c r="AI182" s="61">
        <v>1500</v>
      </c>
      <c r="AJ182" s="67">
        <v>31863.27</v>
      </c>
      <c r="AK182" s="60">
        <v>5.31</v>
      </c>
      <c r="AL182" s="64">
        <v>7965.82</v>
      </c>
      <c r="AM182" s="65">
        <v>39829.089999999997</v>
      </c>
      <c r="AN182" s="66">
        <v>477949.05</v>
      </c>
      <c r="AO182" s="68"/>
    </row>
    <row r="183" spans="1:41" ht="64.5" thickBot="1" x14ac:dyDescent="0.3">
      <c r="A183" s="2">
        <v>25</v>
      </c>
      <c r="B183" s="5">
        <v>150</v>
      </c>
      <c r="C183" s="12" t="s">
        <v>107</v>
      </c>
      <c r="D183" s="2" t="s">
        <v>15</v>
      </c>
      <c r="E183" s="3">
        <v>3000</v>
      </c>
      <c r="F183" s="8">
        <f t="shared" si="12"/>
        <v>7.8</v>
      </c>
      <c r="G183" s="3">
        <v>1500</v>
      </c>
      <c r="H183" s="9">
        <f t="shared" si="13"/>
        <v>3.9</v>
      </c>
      <c r="I183" s="8">
        <f t="shared" si="14"/>
        <v>23400</v>
      </c>
      <c r="J183" s="9">
        <f t="shared" si="15"/>
        <v>5850</v>
      </c>
      <c r="K183" s="8">
        <f t="shared" si="16"/>
        <v>29250</v>
      </c>
      <c r="L183" s="10">
        <f t="shared" si="17"/>
        <v>351000</v>
      </c>
      <c r="M183" s="70"/>
      <c r="O183" s="60">
        <v>3000</v>
      </c>
      <c r="P183" s="60">
        <v>7.48</v>
      </c>
      <c r="Q183" s="61">
        <v>1500</v>
      </c>
      <c r="R183" s="67">
        <v>22425</v>
      </c>
      <c r="S183" s="60">
        <v>3.74</v>
      </c>
      <c r="T183" s="64">
        <v>5606.25</v>
      </c>
      <c r="U183" s="65">
        <v>28031.25</v>
      </c>
      <c r="V183" s="66">
        <v>336375</v>
      </c>
      <c r="W183" s="28"/>
      <c r="X183" s="60">
        <v>3000</v>
      </c>
      <c r="Y183" s="60">
        <v>7.8</v>
      </c>
      <c r="Z183" s="61">
        <v>1500</v>
      </c>
      <c r="AA183" s="67">
        <v>23391.62</v>
      </c>
      <c r="AB183" s="60">
        <v>3.9</v>
      </c>
      <c r="AC183" s="64">
        <v>5847.9</v>
      </c>
      <c r="AD183" s="65">
        <v>29239.52</v>
      </c>
      <c r="AE183" s="66">
        <v>350874.23</v>
      </c>
      <c r="AF183" s="28"/>
      <c r="AG183" s="60">
        <v>3000</v>
      </c>
      <c r="AH183" s="60">
        <v>8.1199999999999992</v>
      </c>
      <c r="AI183" s="61">
        <v>1500</v>
      </c>
      <c r="AJ183" s="67">
        <v>24366.62</v>
      </c>
      <c r="AK183" s="60">
        <v>4.0599999999999996</v>
      </c>
      <c r="AL183" s="64">
        <v>6091.65</v>
      </c>
      <c r="AM183" s="65">
        <v>30458.27</v>
      </c>
      <c r="AN183" s="66">
        <v>365499.23</v>
      </c>
      <c r="AO183" s="66"/>
    </row>
    <row r="184" spans="1:41" ht="64.5" thickBot="1" x14ac:dyDescent="0.3">
      <c r="A184" s="5">
        <v>26</v>
      </c>
      <c r="B184" s="5">
        <v>150</v>
      </c>
      <c r="C184" s="12" t="s">
        <v>107</v>
      </c>
      <c r="D184" s="2" t="s">
        <v>43</v>
      </c>
      <c r="E184" s="3" t="s">
        <v>44</v>
      </c>
      <c r="F184" s="8"/>
      <c r="G184" s="3" t="s">
        <v>44</v>
      </c>
      <c r="H184" s="9"/>
      <c r="I184" s="8"/>
      <c r="J184" s="9">
        <f>AVERAGE(U184,AD184,AM184)</f>
        <v>37191.733333333337</v>
      </c>
      <c r="K184" s="8">
        <f t="shared" si="16"/>
        <v>37191.733333333337</v>
      </c>
      <c r="L184" s="10">
        <f t="shared" si="17"/>
        <v>446300.80000000005</v>
      </c>
      <c r="M184" s="70"/>
      <c r="O184" s="60" t="s">
        <v>44</v>
      </c>
      <c r="P184" s="60" t="s">
        <v>44</v>
      </c>
      <c r="Q184" s="60" t="s">
        <v>44</v>
      </c>
      <c r="R184" s="60" t="s">
        <v>44</v>
      </c>
      <c r="S184" s="60" t="s">
        <v>44</v>
      </c>
      <c r="T184" s="60" t="s">
        <v>44</v>
      </c>
      <c r="U184" s="68">
        <v>35650</v>
      </c>
      <c r="V184" s="68">
        <v>427800</v>
      </c>
      <c r="W184" s="28"/>
      <c r="X184" s="60" t="s">
        <v>44</v>
      </c>
      <c r="Y184" s="60" t="s">
        <v>44</v>
      </c>
      <c r="Z184" s="60" t="s">
        <v>44</v>
      </c>
      <c r="AA184" s="60" t="s">
        <v>44</v>
      </c>
      <c r="AB184" s="60" t="s">
        <v>44</v>
      </c>
      <c r="AC184" s="60" t="s">
        <v>44</v>
      </c>
      <c r="AD184" s="68">
        <v>37187.599999999999</v>
      </c>
      <c r="AE184" s="68">
        <v>446251.2</v>
      </c>
      <c r="AF184" s="28"/>
      <c r="AG184" s="60" t="s">
        <v>44</v>
      </c>
      <c r="AH184" s="60" t="s">
        <v>44</v>
      </c>
      <c r="AI184" s="60" t="s">
        <v>44</v>
      </c>
      <c r="AJ184" s="60" t="s">
        <v>44</v>
      </c>
      <c r="AK184" s="60" t="s">
        <v>44</v>
      </c>
      <c r="AL184" s="60" t="s">
        <v>44</v>
      </c>
      <c r="AM184" s="68">
        <v>38737.599999999999</v>
      </c>
      <c r="AN184" s="68">
        <v>464851.20000000001</v>
      </c>
      <c r="AO184" s="66"/>
    </row>
    <row r="185" spans="1:41" ht="90" thickBot="1" x14ac:dyDescent="0.3">
      <c r="A185" s="5">
        <v>27</v>
      </c>
      <c r="B185" s="5">
        <v>150</v>
      </c>
      <c r="C185" s="12" t="s">
        <v>108</v>
      </c>
      <c r="D185" s="2" t="s">
        <v>15</v>
      </c>
      <c r="E185" s="3">
        <v>3000</v>
      </c>
      <c r="F185" s="8">
        <f t="shared" si="12"/>
        <v>13.5</v>
      </c>
      <c r="G185" s="3">
        <v>1500</v>
      </c>
      <c r="H185" s="9">
        <f t="shared" si="13"/>
        <v>6.75</v>
      </c>
      <c r="I185" s="8">
        <f t="shared" si="14"/>
        <v>40500</v>
      </c>
      <c r="J185" s="9">
        <f t="shared" si="15"/>
        <v>10125</v>
      </c>
      <c r="K185" s="8">
        <f t="shared" si="16"/>
        <v>50625</v>
      </c>
      <c r="L185" s="10">
        <f t="shared" si="17"/>
        <v>607500</v>
      </c>
      <c r="M185" s="70"/>
      <c r="O185" s="60">
        <v>3000</v>
      </c>
      <c r="P185" s="60">
        <v>12.94</v>
      </c>
      <c r="Q185" s="61">
        <v>1500</v>
      </c>
      <c r="R185" s="67">
        <v>38812.5</v>
      </c>
      <c r="S185" s="60">
        <v>6.47</v>
      </c>
      <c r="T185" s="64">
        <v>9703.1299999999992</v>
      </c>
      <c r="U185" s="65">
        <v>48515.63</v>
      </c>
      <c r="V185" s="66">
        <v>582187.5</v>
      </c>
      <c r="W185" s="28"/>
      <c r="X185" s="60">
        <v>3000</v>
      </c>
      <c r="Y185" s="60">
        <v>13.5</v>
      </c>
      <c r="Z185" s="61">
        <v>1500</v>
      </c>
      <c r="AA185" s="67">
        <v>40487.51</v>
      </c>
      <c r="AB185" s="60">
        <v>6.75</v>
      </c>
      <c r="AC185" s="64">
        <v>10121.879999999999</v>
      </c>
      <c r="AD185" s="65">
        <v>50609.39</v>
      </c>
      <c r="AE185" s="66">
        <v>607312.68999999994</v>
      </c>
      <c r="AF185" s="28"/>
      <c r="AG185" s="60">
        <v>3000</v>
      </c>
      <c r="AH185" s="60">
        <v>14.06</v>
      </c>
      <c r="AI185" s="61">
        <v>1500</v>
      </c>
      <c r="AJ185" s="67">
        <v>42175.01</v>
      </c>
      <c r="AK185" s="60">
        <v>7.03</v>
      </c>
      <c r="AL185" s="64">
        <v>10543.75</v>
      </c>
      <c r="AM185" s="65">
        <v>52718.77</v>
      </c>
      <c r="AN185" s="66">
        <v>632625.18999999994</v>
      </c>
      <c r="AO185" s="68"/>
    </row>
    <row r="186" spans="1:41" ht="90" thickBot="1" x14ac:dyDescent="0.3">
      <c r="A186" s="2">
        <v>28</v>
      </c>
      <c r="B186" s="5">
        <v>150</v>
      </c>
      <c r="C186" s="12" t="s">
        <v>109</v>
      </c>
      <c r="D186" s="2" t="s">
        <v>15</v>
      </c>
      <c r="E186" s="3">
        <v>3000</v>
      </c>
      <c r="F186" s="8">
        <f t="shared" si="12"/>
        <v>7.8</v>
      </c>
      <c r="G186" s="3">
        <v>1500</v>
      </c>
      <c r="H186" s="9">
        <f t="shared" si="13"/>
        <v>3.9</v>
      </c>
      <c r="I186" s="8">
        <f t="shared" si="14"/>
        <v>23400</v>
      </c>
      <c r="J186" s="9">
        <f t="shared" si="15"/>
        <v>5850</v>
      </c>
      <c r="K186" s="8">
        <f t="shared" si="16"/>
        <v>29250</v>
      </c>
      <c r="L186" s="10">
        <f t="shared" si="17"/>
        <v>351000</v>
      </c>
      <c r="M186" s="70"/>
      <c r="O186" s="60">
        <v>3000</v>
      </c>
      <c r="P186" s="60">
        <v>7.48</v>
      </c>
      <c r="Q186" s="61">
        <v>1500</v>
      </c>
      <c r="R186" s="67">
        <v>22425</v>
      </c>
      <c r="S186" s="60">
        <v>3.74</v>
      </c>
      <c r="T186" s="64">
        <v>5606.25</v>
      </c>
      <c r="U186" s="65">
        <v>28031.25</v>
      </c>
      <c r="V186" s="66">
        <v>336375</v>
      </c>
      <c r="W186" s="66"/>
      <c r="X186" s="60">
        <v>3000</v>
      </c>
      <c r="Y186" s="60">
        <v>7.8</v>
      </c>
      <c r="Z186" s="61">
        <v>1500</v>
      </c>
      <c r="AA186" s="67">
        <v>23393.37</v>
      </c>
      <c r="AB186" s="60">
        <v>3.9</v>
      </c>
      <c r="AC186" s="64">
        <v>5848.34</v>
      </c>
      <c r="AD186" s="65">
        <v>29241.71</v>
      </c>
      <c r="AE186" s="66">
        <v>350900.55</v>
      </c>
      <c r="AF186" s="66"/>
      <c r="AG186" s="60">
        <v>3000</v>
      </c>
      <c r="AH186" s="60">
        <v>8.1199999999999992</v>
      </c>
      <c r="AI186" s="61">
        <v>1500</v>
      </c>
      <c r="AJ186" s="67">
        <v>24368.37</v>
      </c>
      <c r="AK186" s="60">
        <v>4.0599999999999996</v>
      </c>
      <c r="AL186" s="64">
        <v>6092.09</v>
      </c>
      <c r="AM186" s="65">
        <v>30460.46</v>
      </c>
      <c r="AN186" s="66">
        <v>365525.55</v>
      </c>
      <c r="AO186" s="66"/>
    </row>
    <row r="187" spans="1:41" ht="77.25" thickBot="1" x14ac:dyDescent="0.3">
      <c r="A187" s="5">
        <v>29</v>
      </c>
      <c r="B187" s="5">
        <v>150</v>
      </c>
      <c r="C187" s="12" t="s">
        <v>110</v>
      </c>
      <c r="D187" s="2" t="s">
        <v>43</v>
      </c>
      <c r="E187" s="3" t="s">
        <v>44</v>
      </c>
      <c r="F187" s="8"/>
      <c r="G187" s="3" t="s">
        <v>44</v>
      </c>
      <c r="H187" s="9"/>
      <c r="I187" s="8"/>
      <c r="J187" s="9"/>
      <c r="K187" s="8">
        <f>AVERAGE(U187,AD187,AM187)</f>
        <v>53990.700000000004</v>
      </c>
      <c r="L187" s="10">
        <f t="shared" si="17"/>
        <v>647888.4</v>
      </c>
      <c r="M187" s="70"/>
      <c r="O187" s="60" t="s">
        <v>44</v>
      </c>
      <c r="P187" s="60" t="s">
        <v>44</v>
      </c>
      <c r="Q187" s="60" t="s">
        <v>44</v>
      </c>
      <c r="R187" s="60" t="s">
        <v>44</v>
      </c>
      <c r="S187" s="60" t="s">
        <v>44</v>
      </c>
      <c r="T187" s="60" t="s">
        <v>44</v>
      </c>
      <c r="U187" s="68">
        <v>51750</v>
      </c>
      <c r="V187" s="68">
        <v>621000</v>
      </c>
      <c r="W187" s="66"/>
      <c r="X187" s="60" t="s">
        <v>44</v>
      </c>
      <c r="Y187" s="60" t="s">
        <v>44</v>
      </c>
      <c r="Z187" s="60" t="s">
        <v>44</v>
      </c>
      <c r="AA187" s="60" t="s">
        <v>44</v>
      </c>
      <c r="AB187" s="60" t="s">
        <v>44</v>
      </c>
      <c r="AC187" s="60" t="s">
        <v>44</v>
      </c>
      <c r="AD187" s="68">
        <v>53986.05</v>
      </c>
      <c r="AE187" s="68">
        <v>647832.6</v>
      </c>
      <c r="AF187" s="66"/>
      <c r="AG187" s="60" t="s">
        <v>44</v>
      </c>
      <c r="AH187" s="60" t="s">
        <v>44</v>
      </c>
      <c r="AI187" s="60" t="s">
        <v>44</v>
      </c>
      <c r="AJ187" s="60" t="s">
        <v>44</v>
      </c>
      <c r="AK187" s="60" t="s">
        <v>44</v>
      </c>
      <c r="AL187" s="60" t="s">
        <v>44</v>
      </c>
      <c r="AM187" s="68">
        <v>56236.05</v>
      </c>
      <c r="AN187" s="68">
        <v>674832.6</v>
      </c>
      <c r="AO187" s="66"/>
    </row>
    <row r="188" spans="1:41" ht="64.5" thickBot="1" x14ac:dyDescent="0.3">
      <c r="A188" s="5">
        <v>30</v>
      </c>
      <c r="B188" s="5">
        <v>150</v>
      </c>
      <c r="C188" s="12" t="s">
        <v>111</v>
      </c>
      <c r="D188" s="2" t="s">
        <v>15</v>
      </c>
      <c r="E188" s="3">
        <v>3000</v>
      </c>
      <c r="F188" s="8">
        <f t="shared" si="12"/>
        <v>10.62</v>
      </c>
      <c r="G188" s="3">
        <v>1500</v>
      </c>
      <c r="H188" s="9">
        <f t="shared" si="13"/>
        <v>5.31</v>
      </c>
      <c r="I188" s="8">
        <f t="shared" si="14"/>
        <v>31859.999999999996</v>
      </c>
      <c r="J188" s="9">
        <f t="shared" si="15"/>
        <v>7964.9999999999991</v>
      </c>
      <c r="K188" s="8">
        <f t="shared" si="16"/>
        <v>39824.999999999993</v>
      </c>
      <c r="L188" s="10">
        <f t="shared" si="17"/>
        <v>477899.99999999988</v>
      </c>
      <c r="M188" s="70"/>
      <c r="O188" s="60">
        <v>3000</v>
      </c>
      <c r="P188" s="60">
        <v>10.18</v>
      </c>
      <c r="Q188" s="61">
        <v>1500</v>
      </c>
      <c r="R188" s="67">
        <v>30532.5</v>
      </c>
      <c r="S188" s="60">
        <v>5.09</v>
      </c>
      <c r="T188" s="64">
        <v>7633.13</v>
      </c>
      <c r="U188" s="65">
        <v>38165.629999999997</v>
      </c>
      <c r="V188" s="66">
        <v>457987.5</v>
      </c>
      <c r="W188" s="68"/>
      <c r="X188" s="60">
        <v>3000</v>
      </c>
      <c r="Y188" s="60">
        <v>10.62</v>
      </c>
      <c r="Z188" s="61">
        <v>1500</v>
      </c>
      <c r="AA188" s="67">
        <v>31852.57</v>
      </c>
      <c r="AB188" s="60">
        <v>5.31</v>
      </c>
      <c r="AC188" s="64">
        <v>7963.14</v>
      </c>
      <c r="AD188" s="65">
        <v>39815.71</v>
      </c>
      <c r="AE188" s="66">
        <v>477788.49</v>
      </c>
      <c r="AF188" s="68"/>
      <c r="AG188" s="60">
        <v>3000</v>
      </c>
      <c r="AH188" s="60">
        <v>11.06</v>
      </c>
      <c r="AI188" s="61">
        <v>1500</v>
      </c>
      <c r="AJ188" s="67">
        <v>33180.07</v>
      </c>
      <c r="AK188" s="60">
        <v>5.53</v>
      </c>
      <c r="AL188" s="64">
        <v>8295.02</v>
      </c>
      <c r="AM188" s="65">
        <v>41475.08</v>
      </c>
      <c r="AN188" s="66">
        <v>497700.99</v>
      </c>
      <c r="AO188" s="68"/>
    </row>
    <row r="189" spans="1:41" ht="64.5" thickBot="1" x14ac:dyDescent="0.3">
      <c r="A189" s="2">
        <v>31</v>
      </c>
      <c r="B189" s="5">
        <v>150</v>
      </c>
      <c r="C189" s="12" t="s">
        <v>112</v>
      </c>
      <c r="D189" s="2" t="s">
        <v>15</v>
      </c>
      <c r="E189" s="3">
        <v>3000</v>
      </c>
      <c r="F189" s="8">
        <f t="shared" si="12"/>
        <v>9</v>
      </c>
      <c r="G189" s="3">
        <v>1500</v>
      </c>
      <c r="H189" s="9">
        <f t="shared" si="13"/>
        <v>4.5</v>
      </c>
      <c r="I189" s="8">
        <f t="shared" si="14"/>
        <v>27000</v>
      </c>
      <c r="J189" s="9">
        <f t="shared" si="15"/>
        <v>6750</v>
      </c>
      <c r="K189" s="8">
        <f t="shared" si="16"/>
        <v>33750</v>
      </c>
      <c r="L189" s="10">
        <f t="shared" si="17"/>
        <v>405000</v>
      </c>
      <c r="M189" s="70"/>
      <c r="O189" s="60">
        <v>3000</v>
      </c>
      <c r="P189" s="60">
        <v>8.6300000000000008</v>
      </c>
      <c r="Q189" s="61">
        <v>1500</v>
      </c>
      <c r="R189" s="67">
        <v>25875</v>
      </c>
      <c r="S189" s="60">
        <v>4.3099999999999996</v>
      </c>
      <c r="T189" s="64">
        <v>6468.75</v>
      </c>
      <c r="U189" s="65">
        <v>32343.75</v>
      </c>
      <c r="V189" s="66">
        <v>388125</v>
      </c>
      <c r="W189" s="66"/>
      <c r="X189" s="60">
        <v>3000</v>
      </c>
      <c r="Y189" s="60">
        <v>9</v>
      </c>
      <c r="Z189" s="61">
        <v>1500</v>
      </c>
      <c r="AA189" s="67">
        <v>26994.38</v>
      </c>
      <c r="AB189" s="60">
        <v>4.5</v>
      </c>
      <c r="AC189" s="64">
        <v>6748.59</v>
      </c>
      <c r="AD189" s="65">
        <v>33742.97</v>
      </c>
      <c r="AE189" s="66">
        <v>404915.63</v>
      </c>
      <c r="AF189" s="66"/>
      <c r="AG189" s="60">
        <v>3000</v>
      </c>
      <c r="AH189" s="60">
        <v>9.3699999999999992</v>
      </c>
      <c r="AI189" s="61">
        <v>1500</v>
      </c>
      <c r="AJ189" s="67">
        <v>28119.38</v>
      </c>
      <c r="AK189" s="60">
        <v>4.6900000000000004</v>
      </c>
      <c r="AL189" s="64">
        <v>7029.84</v>
      </c>
      <c r="AM189" s="65">
        <v>35149.22</v>
      </c>
      <c r="AN189" s="66">
        <v>421790.63</v>
      </c>
      <c r="AO189" s="66"/>
    </row>
    <row r="190" spans="1:41" ht="51.75" thickBot="1" x14ac:dyDescent="0.3">
      <c r="A190" s="5">
        <v>32</v>
      </c>
      <c r="B190" s="5">
        <v>150</v>
      </c>
      <c r="C190" s="12" t="s">
        <v>113</v>
      </c>
      <c r="D190" s="2" t="s">
        <v>43</v>
      </c>
      <c r="E190" s="3" t="s">
        <v>44</v>
      </c>
      <c r="F190" s="8"/>
      <c r="G190" s="3" t="s">
        <v>44</v>
      </c>
      <c r="H190" s="9"/>
      <c r="I190" s="8"/>
      <c r="J190" s="9"/>
      <c r="K190" s="8">
        <f>AVERAGE(U190,AD190,AM190)</f>
        <v>41994.866666666669</v>
      </c>
      <c r="L190" s="10">
        <f t="shared" si="17"/>
        <v>503938.4</v>
      </c>
      <c r="M190" s="70"/>
      <c r="O190" s="60" t="s">
        <v>44</v>
      </c>
      <c r="P190" s="60" t="s">
        <v>44</v>
      </c>
      <c r="Q190" s="60" t="s">
        <v>44</v>
      </c>
      <c r="R190" s="60" t="s">
        <v>44</v>
      </c>
      <c r="S190" s="60" t="s">
        <v>44</v>
      </c>
      <c r="T190" s="60" t="s">
        <v>44</v>
      </c>
      <c r="U190" s="68">
        <v>40250</v>
      </c>
      <c r="V190" s="68">
        <v>483000</v>
      </c>
      <c r="W190" s="66"/>
      <c r="X190" s="60" t="s">
        <v>44</v>
      </c>
      <c r="Y190" s="60" t="s">
        <v>44</v>
      </c>
      <c r="Z190" s="60" t="s">
        <v>44</v>
      </c>
      <c r="AA190" s="60" t="s">
        <v>44</v>
      </c>
      <c r="AB190" s="60" t="s">
        <v>44</v>
      </c>
      <c r="AC190" s="60" t="s">
        <v>44</v>
      </c>
      <c r="AD190" s="68">
        <v>41992.3</v>
      </c>
      <c r="AE190" s="68">
        <v>503907.6</v>
      </c>
      <c r="AF190" s="66"/>
      <c r="AG190" s="60" t="s">
        <v>44</v>
      </c>
      <c r="AH190" s="60" t="s">
        <v>44</v>
      </c>
      <c r="AI190" s="60" t="s">
        <v>44</v>
      </c>
      <c r="AJ190" s="60" t="s">
        <v>44</v>
      </c>
      <c r="AK190" s="60" t="s">
        <v>44</v>
      </c>
      <c r="AL190" s="60" t="s">
        <v>44</v>
      </c>
      <c r="AM190" s="68">
        <v>43742.3</v>
      </c>
      <c r="AN190" s="68">
        <v>524907.6</v>
      </c>
      <c r="AO190" s="66"/>
    </row>
    <row r="191" spans="1:41" ht="64.5" thickBot="1" x14ac:dyDescent="0.3">
      <c r="A191" s="5">
        <v>33</v>
      </c>
      <c r="B191" s="5">
        <v>150</v>
      </c>
      <c r="C191" s="12" t="s">
        <v>114</v>
      </c>
      <c r="D191" s="2" t="s">
        <v>15</v>
      </c>
      <c r="E191" s="3">
        <v>3000</v>
      </c>
      <c r="F191" s="8">
        <f t="shared" si="12"/>
        <v>11.399999999999999</v>
      </c>
      <c r="G191" s="3">
        <v>1500</v>
      </c>
      <c r="H191" s="9">
        <f t="shared" si="13"/>
        <v>5.7</v>
      </c>
      <c r="I191" s="8">
        <f t="shared" si="14"/>
        <v>34199.999999999993</v>
      </c>
      <c r="J191" s="9">
        <f t="shared" si="15"/>
        <v>8550</v>
      </c>
      <c r="K191" s="8">
        <f t="shared" si="16"/>
        <v>42749.999999999993</v>
      </c>
      <c r="L191" s="10">
        <f t="shared" si="17"/>
        <v>512999.99999999988</v>
      </c>
      <c r="M191" s="70"/>
      <c r="O191" s="60">
        <v>3000</v>
      </c>
      <c r="P191" s="60">
        <v>10.93</v>
      </c>
      <c r="Q191" s="61">
        <v>1500</v>
      </c>
      <c r="R191" s="67">
        <v>32775</v>
      </c>
      <c r="S191" s="60">
        <v>5.46</v>
      </c>
      <c r="T191" s="64">
        <v>8193.75</v>
      </c>
      <c r="U191" s="65">
        <v>40968.75</v>
      </c>
      <c r="V191" s="66">
        <v>491625</v>
      </c>
      <c r="W191" s="68"/>
      <c r="X191" s="60">
        <v>3000</v>
      </c>
      <c r="Y191" s="60">
        <v>11.4</v>
      </c>
      <c r="Z191" s="61">
        <v>1500</v>
      </c>
      <c r="AA191" s="67">
        <v>34194.589999999997</v>
      </c>
      <c r="AB191" s="60">
        <v>5.7</v>
      </c>
      <c r="AC191" s="64">
        <v>8548.65</v>
      </c>
      <c r="AD191" s="65">
        <v>42743.23</v>
      </c>
      <c r="AE191" s="66">
        <v>512918.78</v>
      </c>
      <c r="AF191" s="68"/>
      <c r="AG191" s="60">
        <v>3000</v>
      </c>
      <c r="AH191" s="60">
        <v>11.87</v>
      </c>
      <c r="AI191" s="61">
        <v>1500</v>
      </c>
      <c r="AJ191" s="67">
        <v>35619.589999999997</v>
      </c>
      <c r="AK191" s="60">
        <v>5.94</v>
      </c>
      <c r="AL191" s="64">
        <v>8904.9</v>
      </c>
      <c r="AM191" s="65">
        <v>44524.480000000003</v>
      </c>
      <c r="AN191" s="66">
        <v>534293.78</v>
      </c>
      <c r="AO191" s="68"/>
    </row>
    <row r="192" spans="1:41" ht="64.5" thickBot="1" x14ac:dyDescent="0.3">
      <c r="A192" s="2">
        <v>34</v>
      </c>
      <c r="B192" s="5">
        <v>150</v>
      </c>
      <c r="C192" s="12" t="s">
        <v>115</v>
      </c>
      <c r="D192" s="2" t="s">
        <v>15</v>
      </c>
      <c r="E192" s="3">
        <v>3000</v>
      </c>
      <c r="F192" s="8">
        <f t="shared" si="12"/>
        <v>9.4799999999999986</v>
      </c>
      <c r="G192" s="3">
        <v>1500</v>
      </c>
      <c r="H192" s="9">
        <f t="shared" si="13"/>
        <v>4.7400000000000011</v>
      </c>
      <c r="I192" s="8">
        <f t="shared" si="14"/>
        <v>28439.999999999996</v>
      </c>
      <c r="J192" s="9">
        <f t="shared" si="15"/>
        <v>7110.0000000000018</v>
      </c>
      <c r="K192" s="8">
        <f t="shared" si="16"/>
        <v>35550</v>
      </c>
      <c r="L192" s="10">
        <f t="shared" si="17"/>
        <v>426600</v>
      </c>
      <c r="M192" s="70"/>
      <c r="O192" s="60">
        <v>3000</v>
      </c>
      <c r="P192" s="60">
        <v>9.09</v>
      </c>
      <c r="Q192" s="61">
        <v>1500</v>
      </c>
      <c r="R192" s="67">
        <v>27255</v>
      </c>
      <c r="S192" s="60">
        <v>4.54</v>
      </c>
      <c r="T192" s="64">
        <v>6813.75</v>
      </c>
      <c r="U192" s="65">
        <v>34068.75</v>
      </c>
      <c r="V192" s="66">
        <v>408825</v>
      </c>
      <c r="W192" s="66"/>
      <c r="X192" s="60">
        <v>3000</v>
      </c>
      <c r="Y192" s="60">
        <v>9.48</v>
      </c>
      <c r="Z192" s="61">
        <v>1500</v>
      </c>
      <c r="AA192" s="67">
        <v>28436.21</v>
      </c>
      <c r="AB192" s="60">
        <v>4.74</v>
      </c>
      <c r="AC192" s="64">
        <v>7109.05</v>
      </c>
      <c r="AD192" s="65">
        <v>35545.26</v>
      </c>
      <c r="AE192" s="66">
        <v>426543.12</v>
      </c>
      <c r="AF192" s="66"/>
      <c r="AG192" s="60">
        <v>3000</v>
      </c>
      <c r="AH192" s="60">
        <v>9.8699999999999992</v>
      </c>
      <c r="AI192" s="61">
        <v>1500</v>
      </c>
      <c r="AJ192" s="67">
        <v>29621.21</v>
      </c>
      <c r="AK192" s="60">
        <v>4.9400000000000004</v>
      </c>
      <c r="AL192" s="64">
        <v>7405.3</v>
      </c>
      <c r="AM192" s="65">
        <v>37026.51</v>
      </c>
      <c r="AN192" s="66">
        <v>444318.12</v>
      </c>
      <c r="AO192" s="66"/>
    </row>
    <row r="193" spans="1:41" ht="77.25" thickBot="1" x14ac:dyDescent="0.3">
      <c r="A193" s="5">
        <v>35</v>
      </c>
      <c r="B193" s="5">
        <v>150</v>
      </c>
      <c r="C193" s="12" t="s">
        <v>116</v>
      </c>
      <c r="D193" s="2" t="s">
        <v>15</v>
      </c>
      <c r="E193" s="3">
        <v>3000</v>
      </c>
      <c r="F193" s="8">
        <f t="shared" si="12"/>
        <v>11.76</v>
      </c>
      <c r="G193" s="3">
        <v>1500</v>
      </c>
      <c r="H193" s="9">
        <f t="shared" si="13"/>
        <v>5.88</v>
      </c>
      <c r="I193" s="8">
        <f t="shared" si="14"/>
        <v>35280</v>
      </c>
      <c r="J193" s="9">
        <f t="shared" si="15"/>
        <v>8820</v>
      </c>
      <c r="K193" s="8">
        <f t="shared" si="16"/>
        <v>44100</v>
      </c>
      <c r="L193" s="10">
        <f t="shared" si="17"/>
        <v>529200</v>
      </c>
      <c r="M193" s="70"/>
      <c r="O193" s="60">
        <v>3000</v>
      </c>
      <c r="P193" s="60">
        <v>11.27</v>
      </c>
      <c r="Q193" s="61">
        <v>1500</v>
      </c>
      <c r="R193" s="67">
        <v>33810</v>
      </c>
      <c r="S193" s="60">
        <v>5.64</v>
      </c>
      <c r="T193" s="64">
        <v>8452.5</v>
      </c>
      <c r="U193" s="65">
        <v>42262.5</v>
      </c>
      <c r="V193" s="66">
        <v>507150</v>
      </c>
      <c r="W193" s="66"/>
      <c r="X193" s="60">
        <v>3000</v>
      </c>
      <c r="Y193" s="60">
        <v>11.76</v>
      </c>
      <c r="Z193" s="61">
        <v>1500</v>
      </c>
      <c r="AA193" s="67">
        <v>35276.18</v>
      </c>
      <c r="AB193" s="60">
        <v>5.88</v>
      </c>
      <c r="AC193" s="64">
        <v>8819.0400000000009</v>
      </c>
      <c r="AD193" s="65">
        <v>44095.22</v>
      </c>
      <c r="AE193" s="66">
        <v>529142.67000000004</v>
      </c>
      <c r="AF193" s="66"/>
      <c r="AG193" s="60">
        <v>3000</v>
      </c>
      <c r="AH193" s="60">
        <v>12.25</v>
      </c>
      <c r="AI193" s="61">
        <v>1500</v>
      </c>
      <c r="AJ193" s="67">
        <v>36746.18</v>
      </c>
      <c r="AK193" s="60">
        <v>6.12</v>
      </c>
      <c r="AL193" s="64">
        <v>9186.5400000000009</v>
      </c>
      <c r="AM193" s="65">
        <v>45932.72</v>
      </c>
      <c r="AN193" s="66">
        <v>551192.67000000004</v>
      </c>
      <c r="AO193" s="66"/>
    </row>
    <row r="194" spans="1:41" ht="77.25" thickBot="1" x14ac:dyDescent="0.3">
      <c r="A194" s="5">
        <v>36</v>
      </c>
      <c r="B194" s="5">
        <v>150</v>
      </c>
      <c r="C194" s="12" t="s">
        <v>117</v>
      </c>
      <c r="D194" s="2" t="s">
        <v>15</v>
      </c>
      <c r="E194" s="3">
        <v>3000</v>
      </c>
      <c r="F194" s="8">
        <f t="shared" si="12"/>
        <v>11.64</v>
      </c>
      <c r="G194" s="3">
        <v>1500</v>
      </c>
      <c r="H194" s="9">
        <f t="shared" si="13"/>
        <v>5.82</v>
      </c>
      <c r="I194" s="8">
        <f t="shared" si="14"/>
        <v>34920</v>
      </c>
      <c r="J194" s="9">
        <f t="shared" si="15"/>
        <v>8730</v>
      </c>
      <c r="K194" s="8">
        <f t="shared" si="16"/>
        <v>43650</v>
      </c>
      <c r="L194" s="10">
        <f t="shared" si="17"/>
        <v>523800</v>
      </c>
      <c r="M194" s="70"/>
      <c r="O194" s="60">
        <v>3000</v>
      </c>
      <c r="P194" s="60">
        <v>11.16</v>
      </c>
      <c r="Q194" s="61">
        <v>1500</v>
      </c>
      <c r="R194" s="67">
        <v>33465</v>
      </c>
      <c r="S194" s="60">
        <v>5.58</v>
      </c>
      <c r="T194" s="64">
        <v>8366.25</v>
      </c>
      <c r="U194" s="65">
        <v>41831.25</v>
      </c>
      <c r="V194" s="66">
        <v>501975</v>
      </c>
      <c r="W194" s="66"/>
      <c r="X194" s="60">
        <v>3000</v>
      </c>
      <c r="Y194" s="60">
        <v>11.64</v>
      </c>
      <c r="Z194" s="61">
        <v>1500</v>
      </c>
      <c r="AA194" s="67">
        <v>34917.089999999997</v>
      </c>
      <c r="AB194" s="60">
        <v>5.82</v>
      </c>
      <c r="AC194" s="64">
        <v>8729.27</v>
      </c>
      <c r="AD194" s="65">
        <v>43646.36</v>
      </c>
      <c r="AE194" s="66">
        <v>523756.35</v>
      </c>
      <c r="AF194" s="66"/>
      <c r="AG194" s="60">
        <v>3000</v>
      </c>
      <c r="AH194" s="60">
        <v>12.12</v>
      </c>
      <c r="AI194" s="61">
        <v>1500</v>
      </c>
      <c r="AJ194" s="67">
        <v>36372.089999999997</v>
      </c>
      <c r="AK194" s="60">
        <v>6.06</v>
      </c>
      <c r="AL194" s="64">
        <v>9093.02</v>
      </c>
      <c r="AM194" s="65">
        <v>45465.11</v>
      </c>
      <c r="AN194" s="66">
        <v>545581.35</v>
      </c>
      <c r="AO194" s="66"/>
    </row>
    <row r="195" spans="1:41" ht="64.5" thickBot="1" x14ac:dyDescent="0.3">
      <c r="A195" s="2">
        <v>37</v>
      </c>
      <c r="B195" s="5">
        <v>150</v>
      </c>
      <c r="C195" s="12" t="s">
        <v>118</v>
      </c>
      <c r="D195" s="2" t="s">
        <v>43</v>
      </c>
      <c r="E195" s="3" t="s">
        <v>44</v>
      </c>
      <c r="F195" s="8"/>
      <c r="G195" s="3" t="s">
        <v>44</v>
      </c>
      <c r="H195" s="9"/>
      <c r="I195" s="8"/>
      <c r="J195" s="9"/>
      <c r="K195" s="8">
        <f>AVERAGE(U195,AD195,AM195)</f>
        <v>53997.9</v>
      </c>
      <c r="L195" s="10">
        <f t="shared" si="17"/>
        <v>647974.80000000005</v>
      </c>
      <c r="M195" s="70"/>
      <c r="O195" s="60" t="s">
        <v>44</v>
      </c>
      <c r="P195" s="60" t="s">
        <v>44</v>
      </c>
      <c r="Q195" s="60" t="s">
        <v>44</v>
      </c>
      <c r="R195" s="60" t="s">
        <v>44</v>
      </c>
      <c r="S195" s="60" t="s">
        <v>44</v>
      </c>
      <c r="T195" s="60" t="s">
        <v>44</v>
      </c>
      <c r="U195" s="68">
        <v>51750</v>
      </c>
      <c r="V195" s="68">
        <v>621000</v>
      </c>
      <c r="W195" s="66"/>
      <c r="X195" s="60" t="s">
        <v>44</v>
      </c>
      <c r="Y195" s="60" t="s">
        <v>44</v>
      </c>
      <c r="Z195" s="60" t="s">
        <v>44</v>
      </c>
      <c r="AA195" s="60" t="s">
        <v>44</v>
      </c>
      <c r="AB195" s="60" t="s">
        <v>44</v>
      </c>
      <c r="AC195" s="60" t="s">
        <v>44</v>
      </c>
      <c r="AD195" s="68">
        <v>53996.85</v>
      </c>
      <c r="AE195" s="68">
        <v>647962.19999999995</v>
      </c>
      <c r="AF195" s="66"/>
      <c r="AG195" s="60" t="s">
        <v>44</v>
      </c>
      <c r="AH195" s="60" t="s">
        <v>44</v>
      </c>
      <c r="AI195" s="60" t="s">
        <v>44</v>
      </c>
      <c r="AJ195" s="60" t="s">
        <v>44</v>
      </c>
      <c r="AK195" s="60" t="s">
        <v>44</v>
      </c>
      <c r="AL195" s="60" t="s">
        <v>44</v>
      </c>
      <c r="AM195" s="68">
        <v>56246.85</v>
      </c>
      <c r="AN195" s="68">
        <v>674962.2</v>
      </c>
      <c r="AO195" s="66"/>
    </row>
    <row r="196" spans="1:41" ht="64.5" thickBot="1" x14ac:dyDescent="0.3">
      <c r="A196" s="5">
        <v>38</v>
      </c>
      <c r="B196" s="5">
        <v>150</v>
      </c>
      <c r="C196" s="12" t="s">
        <v>119</v>
      </c>
      <c r="D196" s="2" t="s">
        <v>15</v>
      </c>
      <c r="E196" s="3">
        <v>3000</v>
      </c>
      <c r="F196" s="8">
        <f t="shared" si="12"/>
        <v>14.160000000000002</v>
      </c>
      <c r="G196" s="3">
        <v>1500</v>
      </c>
      <c r="H196" s="9">
        <f t="shared" si="13"/>
        <v>7.080000000000001</v>
      </c>
      <c r="I196" s="8">
        <f t="shared" si="14"/>
        <v>42480.000000000007</v>
      </c>
      <c r="J196" s="9">
        <f t="shared" si="15"/>
        <v>10620.000000000002</v>
      </c>
      <c r="K196" s="8">
        <f t="shared" si="16"/>
        <v>53100.000000000007</v>
      </c>
      <c r="L196" s="10">
        <f t="shared" si="17"/>
        <v>637200.00000000012</v>
      </c>
      <c r="M196" s="70"/>
      <c r="O196" s="60">
        <v>3000</v>
      </c>
      <c r="P196" s="60">
        <v>13.57</v>
      </c>
      <c r="Q196" s="61">
        <v>1500</v>
      </c>
      <c r="R196" s="67">
        <v>40710</v>
      </c>
      <c r="S196" s="60">
        <v>6.79</v>
      </c>
      <c r="T196" s="64">
        <v>10177.5</v>
      </c>
      <c r="U196" s="65">
        <v>50887.5</v>
      </c>
      <c r="V196" s="66">
        <v>610650</v>
      </c>
      <c r="W196" s="68"/>
      <c r="X196" s="60">
        <v>3000</v>
      </c>
      <c r="Y196" s="60">
        <v>14.16</v>
      </c>
      <c r="Z196" s="61">
        <v>1500</v>
      </c>
      <c r="AA196" s="67">
        <v>42478.58</v>
      </c>
      <c r="AB196" s="60">
        <v>7.08</v>
      </c>
      <c r="AC196" s="64">
        <v>10619.65</v>
      </c>
      <c r="AD196" s="65">
        <v>53098.23</v>
      </c>
      <c r="AE196" s="66">
        <v>637178.76</v>
      </c>
      <c r="AF196" s="68"/>
      <c r="AG196" s="60">
        <v>3000</v>
      </c>
      <c r="AH196" s="60">
        <v>14.75</v>
      </c>
      <c r="AI196" s="61">
        <v>1500</v>
      </c>
      <c r="AJ196" s="67">
        <v>44248.58</v>
      </c>
      <c r="AK196" s="60">
        <v>7.37</v>
      </c>
      <c r="AL196" s="64">
        <v>11062.15</v>
      </c>
      <c r="AM196" s="65">
        <v>55310.73</v>
      </c>
      <c r="AN196" s="66">
        <v>663728.76</v>
      </c>
      <c r="AO196" s="68"/>
    </row>
    <row r="197" spans="1:41" ht="64.5" thickBot="1" x14ac:dyDescent="0.3">
      <c r="A197" s="5">
        <v>39</v>
      </c>
      <c r="B197" s="5">
        <v>150</v>
      </c>
      <c r="C197" s="12" t="s">
        <v>120</v>
      </c>
      <c r="D197" s="2" t="s">
        <v>15</v>
      </c>
      <c r="E197" s="3">
        <v>3000</v>
      </c>
      <c r="F197" s="8">
        <f t="shared" si="12"/>
        <v>15.299999999999999</v>
      </c>
      <c r="G197" s="3">
        <v>1500</v>
      </c>
      <c r="H197" s="9">
        <f t="shared" si="13"/>
        <v>7.6499999999999995</v>
      </c>
      <c r="I197" s="8">
        <f t="shared" si="14"/>
        <v>45900</v>
      </c>
      <c r="J197" s="9">
        <f t="shared" si="15"/>
        <v>11475</v>
      </c>
      <c r="K197" s="8">
        <f t="shared" si="16"/>
        <v>57375</v>
      </c>
      <c r="L197" s="10">
        <f t="shared" si="17"/>
        <v>688500</v>
      </c>
      <c r="M197" s="70"/>
      <c r="O197" s="60">
        <v>3000</v>
      </c>
      <c r="P197" s="60">
        <v>14.66</v>
      </c>
      <c r="Q197" s="61">
        <v>1500</v>
      </c>
      <c r="R197" s="67">
        <v>43987.5</v>
      </c>
      <c r="S197" s="60">
        <v>7.33</v>
      </c>
      <c r="T197" s="64">
        <v>10996.88</v>
      </c>
      <c r="U197" s="65">
        <v>54984.38</v>
      </c>
      <c r="V197" s="66">
        <v>659812.5</v>
      </c>
      <c r="W197" s="66"/>
      <c r="X197" s="60">
        <v>3000</v>
      </c>
      <c r="Y197" s="60">
        <v>15.3</v>
      </c>
      <c r="Z197" s="61">
        <v>1500</v>
      </c>
      <c r="AA197" s="67">
        <v>45899.62</v>
      </c>
      <c r="AB197" s="60">
        <v>7.65</v>
      </c>
      <c r="AC197" s="64">
        <v>11474.9</v>
      </c>
      <c r="AD197" s="65">
        <v>57374.52</v>
      </c>
      <c r="AE197" s="66">
        <v>688494.26</v>
      </c>
      <c r="AF197" s="66"/>
      <c r="AG197" s="60">
        <v>3000</v>
      </c>
      <c r="AH197" s="60">
        <v>15.94</v>
      </c>
      <c r="AI197" s="61">
        <v>1500</v>
      </c>
      <c r="AJ197" s="67">
        <v>47812.12</v>
      </c>
      <c r="AK197" s="60">
        <v>7.97</v>
      </c>
      <c r="AL197" s="64">
        <v>11953.03</v>
      </c>
      <c r="AM197" s="65">
        <v>59765.15</v>
      </c>
      <c r="AN197" s="66">
        <v>717181.76</v>
      </c>
      <c r="AO197" s="66"/>
    </row>
    <row r="198" spans="1:41" ht="51.75" thickBot="1" x14ac:dyDescent="0.3">
      <c r="A198" s="2">
        <v>40</v>
      </c>
      <c r="B198" s="5">
        <v>150</v>
      </c>
      <c r="C198" s="12" t="s">
        <v>121</v>
      </c>
      <c r="D198" s="2" t="s">
        <v>43</v>
      </c>
      <c r="E198" s="3" t="s">
        <v>44</v>
      </c>
      <c r="F198" s="8"/>
      <c r="G198" s="3" t="s">
        <v>44</v>
      </c>
      <c r="H198" s="9"/>
      <c r="I198" s="8"/>
      <c r="J198" s="9"/>
      <c r="K198" s="8">
        <f>AVERAGE(U198,AD198,AM198)</f>
        <v>57600.639999999992</v>
      </c>
      <c r="L198" s="10">
        <f t="shared" si="17"/>
        <v>691207.67999999993</v>
      </c>
      <c r="M198" s="70"/>
      <c r="O198" s="60" t="s">
        <v>44</v>
      </c>
      <c r="P198" s="60" t="s">
        <v>44</v>
      </c>
      <c r="Q198" s="60" t="s">
        <v>44</v>
      </c>
      <c r="R198" s="60" t="s">
        <v>44</v>
      </c>
      <c r="S198" s="60" t="s">
        <v>44</v>
      </c>
      <c r="T198" s="60" t="s">
        <v>44</v>
      </c>
      <c r="U198" s="68">
        <v>55200</v>
      </c>
      <c r="V198" s="68">
        <v>662400</v>
      </c>
      <c r="W198" s="66"/>
      <c r="X198" s="60" t="s">
        <v>44</v>
      </c>
      <c r="Y198" s="60" t="s">
        <v>44</v>
      </c>
      <c r="Z198" s="60" t="s">
        <v>44</v>
      </c>
      <c r="AA198" s="60" t="s">
        <v>44</v>
      </c>
      <c r="AB198" s="60" t="s">
        <v>44</v>
      </c>
      <c r="AC198" s="60" t="s">
        <v>44</v>
      </c>
      <c r="AD198" s="68">
        <v>57600.959999999999</v>
      </c>
      <c r="AE198" s="68">
        <v>691211.52</v>
      </c>
      <c r="AF198" s="66"/>
      <c r="AG198" s="60" t="s">
        <v>44</v>
      </c>
      <c r="AH198" s="60" t="s">
        <v>44</v>
      </c>
      <c r="AI198" s="60" t="s">
        <v>44</v>
      </c>
      <c r="AJ198" s="60" t="s">
        <v>44</v>
      </c>
      <c r="AK198" s="60" t="s">
        <v>44</v>
      </c>
      <c r="AL198" s="60" t="s">
        <v>44</v>
      </c>
      <c r="AM198" s="68">
        <v>60000.959999999999</v>
      </c>
      <c r="AN198" s="68">
        <v>720011.52</v>
      </c>
      <c r="AO198" s="66"/>
    </row>
    <row r="199" spans="1:41" ht="77.25" thickBot="1" x14ac:dyDescent="0.3">
      <c r="A199" s="5">
        <v>41</v>
      </c>
      <c r="B199" s="5">
        <v>150</v>
      </c>
      <c r="C199" s="12" t="s">
        <v>122</v>
      </c>
      <c r="D199" s="2" t="s">
        <v>15</v>
      </c>
      <c r="E199" s="3">
        <v>3000</v>
      </c>
      <c r="F199" s="8">
        <f t="shared" si="12"/>
        <v>11.403333333333334</v>
      </c>
      <c r="G199" s="3">
        <v>1500</v>
      </c>
      <c r="H199" s="9">
        <f t="shared" si="13"/>
        <v>5.7</v>
      </c>
      <c r="I199" s="8">
        <f t="shared" si="14"/>
        <v>34210</v>
      </c>
      <c r="J199" s="9">
        <f t="shared" si="15"/>
        <v>8550</v>
      </c>
      <c r="K199" s="8">
        <f t="shared" si="16"/>
        <v>42760</v>
      </c>
      <c r="L199" s="10">
        <f t="shared" si="17"/>
        <v>513120</v>
      </c>
      <c r="M199" s="70"/>
      <c r="O199" s="60">
        <v>3000</v>
      </c>
      <c r="P199" s="60">
        <v>10.93</v>
      </c>
      <c r="Q199" s="61">
        <v>1500</v>
      </c>
      <c r="R199" s="67">
        <v>32775</v>
      </c>
      <c r="S199" s="60">
        <v>5.46</v>
      </c>
      <c r="T199" s="64">
        <v>8193.75</v>
      </c>
      <c r="U199" s="65">
        <v>40968.75</v>
      </c>
      <c r="V199" s="66">
        <v>491625</v>
      </c>
      <c r="W199" s="68"/>
      <c r="X199" s="60">
        <v>3000</v>
      </c>
      <c r="Y199" s="60">
        <v>11.4</v>
      </c>
      <c r="Z199" s="61">
        <v>1500</v>
      </c>
      <c r="AA199" s="67">
        <v>34201.43</v>
      </c>
      <c r="AB199" s="60">
        <v>5.7</v>
      </c>
      <c r="AC199" s="64">
        <v>8550.36</v>
      </c>
      <c r="AD199" s="65">
        <v>42751.78</v>
      </c>
      <c r="AE199" s="66">
        <v>513021.38</v>
      </c>
      <c r="AF199" s="68"/>
      <c r="AG199" s="60">
        <v>3000</v>
      </c>
      <c r="AH199" s="60">
        <v>11.88</v>
      </c>
      <c r="AI199" s="61">
        <v>1500</v>
      </c>
      <c r="AJ199" s="67">
        <v>35626.43</v>
      </c>
      <c r="AK199" s="60">
        <v>5.94</v>
      </c>
      <c r="AL199" s="64">
        <v>8906.61</v>
      </c>
      <c r="AM199" s="65">
        <v>44533.03</v>
      </c>
      <c r="AN199" s="66">
        <v>534396.38</v>
      </c>
      <c r="AO199" s="68"/>
    </row>
    <row r="200" spans="1:41" ht="77.25" thickBot="1" x14ac:dyDescent="0.3">
      <c r="A200" s="5">
        <v>42</v>
      </c>
      <c r="B200" s="5">
        <v>150</v>
      </c>
      <c r="C200" s="12" t="s">
        <v>123</v>
      </c>
      <c r="D200" s="2" t="s">
        <v>15</v>
      </c>
      <c r="E200" s="3">
        <v>3000</v>
      </c>
      <c r="F200" s="8">
        <f t="shared" si="12"/>
        <v>12.603333333333333</v>
      </c>
      <c r="G200" s="3">
        <v>1500</v>
      </c>
      <c r="H200" s="9">
        <f t="shared" si="13"/>
        <v>6.3</v>
      </c>
      <c r="I200" s="8">
        <f t="shared" si="14"/>
        <v>37810</v>
      </c>
      <c r="J200" s="9">
        <f t="shared" si="15"/>
        <v>9450</v>
      </c>
      <c r="K200" s="8">
        <f t="shared" si="16"/>
        <v>47260</v>
      </c>
      <c r="L200" s="10">
        <f t="shared" si="17"/>
        <v>567120</v>
      </c>
      <c r="M200" s="70"/>
      <c r="O200" s="60">
        <v>3000</v>
      </c>
      <c r="P200" s="60">
        <v>12.08</v>
      </c>
      <c r="Q200" s="61">
        <v>1500</v>
      </c>
      <c r="R200" s="67">
        <v>36225</v>
      </c>
      <c r="S200" s="60">
        <v>6.04</v>
      </c>
      <c r="T200" s="64">
        <v>9056.25</v>
      </c>
      <c r="U200" s="65">
        <v>45281.25</v>
      </c>
      <c r="V200" s="66">
        <v>543375</v>
      </c>
      <c r="W200" s="66"/>
      <c r="X200" s="60">
        <v>3000</v>
      </c>
      <c r="Y200" s="60">
        <v>12.6</v>
      </c>
      <c r="Z200" s="61">
        <v>1500</v>
      </c>
      <c r="AA200" s="67">
        <v>37802.519999999997</v>
      </c>
      <c r="AB200" s="60">
        <v>6.3</v>
      </c>
      <c r="AC200" s="64">
        <v>9450.6299999999992</v>
      </c>
      <c r="AD200" s="65">
        <v>47253.15</v>
      </c>
      <c r="AE200" s="66">
        <v>567037.80000000005</v>
      </c>
      <c r="AF200" s="66"/>
      <c r="AG200" s="60">
        <v>3000</v>
      </c>
      <c r="AH200" s="60">
        <v>13.13</v>
      </c>
      <c r="AI200" s="61">
        <v>1500</v>
      </c>
      <c r="AJ200" s="67">
        <v>39377.519999999997</v>
      </c>
      <c r="AK200" s="60">
        <v>6.56</v>
      </c>
      <c r="AL200" s="64">
        <v>9844.3799999999992</v>
      </c>
      <c r="AM200" s="65">
        <v>49221.9</v>
      </c>
      <c r="AN200" s="66">
        <v>590662.80000000005</v>
      </c>
      <c r="AO200" s="66"/>
    </row>
    <row r="201" spans="1:41" ht="77.25" thickBot="1" x14ac:dyDescent="0.3">
      <c r="A201" s="2">
        <v>43</v>
      </c>
      <c r="B201" s="5">
        <v>150</v>
      </c>
      <c r="C201" s="12" t="s">
        <v>124</v>
      </c>
      <c r="D201" s="2" t="s">
        <v>15</v>
      </c>
      <c r="E201" s="3">
        <v>3000</v>
      </c>
      <c r="F201" s="8">
        <f t="shared" si="12"/>
        <v>11.76</v>
      </c>
      <c r="G201" s="3">
        <v>1500</v>
      </c>
      <c r="H201" s="9">
        <f t="shared" si="13"/>
        <v>5.8833333333333329</v>
      </c>
      <c r="I201" s="8">
        <f t="shared" si="14"/>
        <v>35280</v>
      </c>
      <c r="J201" s="9">
        <f t="shared" si="15"/>
        <v>8825</v>
      </c>
      <c r="K201" s="8">
        <f t="shared" si="16"/>
        <v>44105</v>
      </c>
      <c r="L201" s="10">
        <f t="shared" si="17"/>
        <v>529260</v>
      </c>
      <c r="M201" s="70"/>
      <c r="O201" s="60">
        <v>3000</v>
      </c>
      <c r="P201" s="60">
        <v>11.27</v>
      </c>
      <c r="Q201" s="61">
        <v>1500</v>
      </c>
      <c r="R201" s="67">
        <v>33810</v>
      </c>
      <c r="S201" s="60">
        <v>5.64</v>
      </c>
      <c r="T201" s="64">
        <v>8452.5</v>
      </c>
      <c r="U201" s="65">
        <v>42262.5</v>
      </c>
      <c r="V201" s="66">
        <v>507150</v>
      </c>
      <c r="W201" s="66"/>
      <c r="X201" s="60">
        <v>3000</v>
      </c>
      <c r="Y201" s="60">
        <v>11.76</v>
      </c>
      <c r="Z201" s="61">
        <v>1500</v>
      </c>
      <c r="AA201" s="67">
        <v>35283.230000000003</v>
      </c>
      <c r="AB201" s="60">
        <v>5.88</v>
      </c>
      <c r="AC201" s="64">
        <v>8820.81</v>
      </c>
      <c r="AD201" s="65">
        <v>44104.04</v>
      </c>
      <c r="AE201" s="66">
        <v>529248.51</v>
      </c>
      <c r="AF201" s="66"/>
      <c r="AG201" s="60">
        <v>3000</v>
      </c>
      <c r="AH201" s="60">
        <v>12.25</v>
      </c>
      <c r="AI201" s="61">
        <v>1500</v>
      </c>
      <c r="AJ201" s="67">
        <v>36753.230000000003</v>
      </c>
      <c r="AK201" s="60">
        <v>6.13</v>
      </c>
      <c r="AL201" s="64">
        <v>9188.31</v>
      </c>
      <c r="AM201" s="65">
        <v>45941.54</v>
      </c>
      <c r="AN201" s="66">
        <v>551298.51</v>
      </c>
      <c r="AO201" s="66"/>
    </row>
    <row r="202" spans="1:41" ht="64.5" thickBot="1" x14ac:dyDescent="0.3">
      <c r="A202" s="5">
        <v>44</v>
      </c>
      <c r="B202" s="5">
        <v>150</v>
      </c>
      <c r="C202" s="12" t="s">
        <v>125</v>
      </c>
      <c r="D202" s="2" t="s">
        <v>43</v>
      </c>
      <c r="E202" s="3" t="s">
        <v>44</v>
      </c>
      <c r="F202" s="8"/>
      <c r="G202" s="3" t="s">
        <v>44</v>
      </c>
      <c r="H202" s="9"/>
      <c r="I202" s="8"/>
      <c r="J202" s="9"/>
      <c r="K202" s="8">
        <f>AVERAGE(U202,AD202,AM202)</f>
        <v>57604.480000000003</v>
      </c>
      <c r="L202" s="10">
        <f t="shared" si="17"/>
        <v>691253.76000000001</v>
      </c>
      <c r="M202" s="70"/>
      <c r="O202" s="60" t="s">
        <v>44</v>
      </c>
      <c r="P202" s="60" t="s">
        <v>44</v>
      </c>
      <c r="Q202" s="60" t="s">
        <v>44</v>
      </c>
      <c r="R202" s="60" t="s">
        <v>44</v>
      </c>
      <c r="S202" s="60" t="s">
        <v>44</v>
      </c>
      <c r="T202" s="60" t="s">
        <v>44</v>
      </c>
      <c r="U202" s="68">
        <v>55200</v>
      </c>
      <c r="V202" s="68">
        <v>662400</v>
      </c>
      <c r="W202" s="66"/>
      <c r="X202" s="60" t="s">
        <v>44</v>
      </c>
      <c r="Y202" s="60" t="s">
        <v>44</v>
      </c>
      <c r="Z202" s="60" t="s">
        <v>44</v>
      </c>
      <c r="AA202" s="60" t="s">
        <v>44</v>
      </c>
      <c r="AB202" s="60" t="s">
        <v>44</v>
      </c>
      <c r="AC202" s="60" t="s">
        <v>44</v>
      </c>
      <c r="AD202" s="68">
        <v>57606.720000000001</v>
      </c>
      <c r="AE202" s="68">
        <v>691280.64</v>
      </c>
      <c r="AF202" s="66"/>
      <c r="AG202" s="60" t="s">
        <v>44</v>
      </c>
      <c r="AH202" s="60" t="s">
        <v>44</v>
      </c>
      <c r="AI202" s="60" t="s">
        <v>44</v>
      </c>
      <c r="AJ202" s="60" t="s">
        <v>44</v>
      </c>
      <c r="AK202" s="60" t="s">
        <v>44</v>
      </c>
      <c r="AL202" s="60" t="s">
        <v>44</v>
      </c>
      <c r="AM202" s="68">
        <v>60006.720000000001</v>
      </c>
      <c r="AN202" s="68">
        <v>720080.64</v>
      </c>
      <c r="AO202" s="66"/>
    </row>
    <row r="203" spans="1:41" ht="64.5" thickBot="1" x14ac:dyDescent="0.3">
      <c r="A203" s="5">
        <v>45</v>
      </c>
      <c r="B203" s="5">
        <v>150</v>
      </c>
      <c r="C203" s="12" t="s">
        <v>126</v>
      </c>
      <c r="D203" s="2" t="s">
        <v>15</v>
      </c>
      <c r="E203" s="3">
        <v>3000</v>
      </c>
      <c r="F203" s="8">
        <f t="shared" si="12"/>
        <v>5.1633333333333331</v>
      </c>
      <c r="G203" s="3">
        <v>1500</v>
      </c>
      <c r="H203" s="9">
        <f t="shared" si="13"/>
        <v>2.58</v>
      </c>
      <c r="I203" s="8">
        <f t="shared" si="14"/>
        <v>15490</v>
      </c>
      <c r="J203" s="9">
        <f t="shared" si="15"/>
        <v>3870</v>
      </c>
      <c r="K203" s="8">
        <f t="shared" si="16"/>
        <v>19360</v>
      </c>
      <c r="L203" s="10">
        <f t="shared" si="17"/>
        <v>232320</v>
      </c>
      <c r="M203" s="70"/>
      <c r="O203" s="60">
        <v>3000</v>
      </c>
      <c r="P203" s="60">
        <v>4.95</v>
      </c>
      <c r="Q203" s="61">
        <v>1500</v>
      </c>
      <c r="R203" s="67">
        <v>14835</v>
      </c>
      <c r="S203" s="60">
        <v>2.4700000000000002</v>
      </c>
      <c r="T203" s="64">
        <v>3708.75</v>
      </c>
      <c r="U203" s="65">
        <v>18543.75</v>
      </c>
      <c r="V203" s="66">
        <v>222525</v>
      </c>
      <c r="W203" s="68"/>
      <c r="X203" s="60">
        <v>3000</v>
      </c>
      <c r="Y203" s="60">
        <v>5.16</v>
      </c>
      <c r="Z203" s="61">
        <v>1500</v>
      </c>
      <c r="AA203" s="67">
        <v>15482.19</v>
      </c>
      <c r="AB203" s="60">
        <v>2.58</v>
      </c>
      <c r="AC203" s="64">
        <v>3870.55</v>
      </c>
      <c r="AD203" s="65">
        <v>19352.740000000002</v>
      </c>
      <c r="AE203" s="66">
        <v>232232.9</v>
      </c>
      <c r="AF203" s="68"/>
      <c r="AG203" s="60">
        <v>3000</v>
      </c>
      <c r="AH203" s="60">
        <v>5.38</v>
      </c>
      <c r="AI203" s="61">
        <v>1500</v>
      </c>
      <c r="AJ203" s="67">
        <v>16127.19</v>
      </c>
      <c r="AK203" s="60">
        <v>2.69</v>
      </c>
      <c r="AL203" s="64">
        <v>4031.8</v>
      </c>
      <c r="AM203" s="65">
        <v>20158.990000000002</v>
      </c>
      <c r="AN203" s="66">
        <v>241907.9</v>
      </c>
      <c r="AO203" s="68"/>
    </row>
    <row r="204" spans="1:41" ht="64.5" thickBot="1" x14ac:dyDescent="0.3">
      <c r="A204" s="2">
        <v>46</v>
      </c>
      <c r="B204" s="5">
        <v>150</v>
      </c>
      <c r="C204" s="12" t="s">
        <v>127</v>
      </c>
      <c r="D204" s="2" t="s">
        <v>15</v>
      </c>
      <c r="E204" s="3">
        <v>3000</v>
      </c>
      <c r="F204" s="8">
        <f t="shared" si="12"/>
        <v>4.08</v>
      </c>
      <c r="G204" s="3">
        <v>1500</v>
      </c>
      <c r="H204" s="9">
        <f t="shared" si="13"/>
        <v>2.0433333333333334</v>
      </c>
      <c r="I204" s="8">
        <f t="shared" si="14"/>
        <v>12240</v>
      </c>
      <c r="J204" s="9">
        <f t="shared" si="15"/>
        <v>3065</v>
      </c>
      <c r="K204" s="8">
        <f t="shared" si="16"/>
        <v>15305</v>
      </c>
      <c r="L204" s="10">
        <f t="shared" si="17"/>
        <v>183660</v>
      </c>
      <c r="M204" s="70"/>
      <c r="O204" s="60">
        <v>3000</v>
      </c>
      <c r="P204" s="60">
        <v>3.91</v>
      </c>
      <c r="Q204" s="61">
        <v>1500</v>
      </c>
      <c r="R204" s="67">
        <v>11730</v>
      </c>
      <c r="S204" s="60">
        <v>1.96</v>
      </c>
      <c r="T204" s="64">
        <v>2932.5</v>
      </c>
      <c r="U204" s="65">
        <v>14662.5</v>
      </c>
      <c r="V204" s="66">
        <v>175950</v>
      </c>
      <c r="W204" s="66"/>
      <c r="X204" s="60">
        <v>3000</v>
      </c>
      <c r="Y204" s="60">
        <v>4.08</v>
      </c>
      <c r="Z204" s="61">
        <v>1500</v>
      </c>
      <c r="AA204" s="67">
        <v>12242.04</v>
      </c>
      <c r="AB204" s="60">
        <v>2.04</v>
      </c>
      <c r="AC204" s="64">
        <v>3060.51</v>
      </c>
      <c r="AD204" s="65">
        <v>15302.55</v>
      </c>
      <c r="AE204" s="66">
        <v>183630.6</v>
      </c>
      <c r="AF204" s="66"/>
      <c r="AG204" s="60">
        <v>3000</v>
      </c>
      <c r="AH204" s="60">
        <v>4.25</v>
      </c>
      <c r="AI204" s="61">
        <v>1500</v>
      </c>
      <c r="AJ204" s="67">
        <v>12752.04</v>
      </c>
      <c r="AK204" s="60">
        <v>2.13</v>
      </c>
      <c r="AL204" s="64">
        <v>3188.01</v>
      </c>
      <c r="AM204" s="65">
        <v>15940.05</v>
      </c>
      <c r="AN204" s="66">
        <v>191280.6</v>
      </c>
      <c r="AO204" s="66"/>
    </row>
    <row r="205" spans="1:41" ht="51.75" thickBot="1" x14ac:dyDescent="0.3">
      <c r="A205" s="5">
        <v>47</v>
      </c>
      <c r="B205" s="5">
        <v>150</v>
      </c>
      <c r="C205" s="12" t="s">
        <v>128</v>
      </c>
      <c r="D205" s="2" t="s">
        <v>43</v>
      </c>
      <c r="E205" s="3" t="s">
        <v>44</v>
      </c>
      <c r="F205" s="8"/>
      <c r="G205" s="3" t="s">
        <v>44</v>
      </c>
      <c r="H205" s="9"/>
      <c r="I205" s="8"/>
      <c r="J205" s="9"/>
      <c r="K205" s="8">
        <f>AVERAGE(U205,AD205,AM205)</f>
        <v>10801.38</v>
      </c>
      <c r="L205" s="10">
        <f t="shared" si="17"/>
        <v>129616.56</v>
      </c>
      <c r="M205" s="70"/>
      <c r="O205" s="60" t="s">
        <v>44</v>
      </c>
      <c r="P205" s="60" t="s">
        <v>44</v>
      </c>
      <c r="Q205" s="60" t="s">
        <v>44</v>
      </c>
      <c r="R205" s="60" t="s">
        <v>44</v>
      </c>
      <c r="S205" s="60" t="s">
        <v>44</v>
      </c>
      <c r="T205" s="60" t="s">
        <v>44</v>
      </c>
      <c r="U205" s="68">
        <v>10350</v>
      </c>
      <c r="V205" s="68">
        <v>124200</v>
      </c>
      <c r="W205" s="66"/>
      <c r="X205" s="60" t="s">
        <v>44</v>
      </c>
      <c r="Y205" s="60" t="s">
        <v>44</v>
      </c>
      <c r="Z205" s="60" t="s">
        <v>44</v>
      </c>
      <c r="AA205" s="60" t="s">
        <v>44</v>
      </c>
      <c r="AB205" s="60" t="s">
        <v>44</v>
      </c>
      <c r="AC205" s="60" t="s">
        <v>44</v>
      </c>
      <c r="AD205" s="68">
        <v>10802.07</v>
      </c>
      <c r="AE205" s="68">
        <v>129624.84</v>
      </c>
      <c r="AF205" s="66"/>
      <c r="AG205" s="60" t="s">
        <v>44</v>
      </c>
      <c r="AH205" s="60" t="s">
        <v>44</v>
      </c>
      <c r="AI205" s="60" t="s">
        <v>44</v>
      </c>
      <c r="AJ205" s="60" t="s">
        <v>44</v>
      </c>
      <c r="AK205" s="60" t="s">
        <v>44</v>
      </c>
      <c r="AL205" s="60" t="s">
        <v>44</v>
      </c>
      <c r="AM205" s="68">
        <v>11252.07</v>
      </c>
      <c r="AN205" s="68">
        <v>135024.84</v>
      </c>
      <c r="AO205" s="66"/>
    </row>
    <row r="206" spans="1:41" ht="64.5" thickBot="1" x14ac:dyDescent="0.3">
      <c r="A206" s="5">
        <v>48</v>
      </c>
      <c r="B206" s="5">
        <v>150</v>
      </c>
      <c r="C206" s="12" t="s">
        <v>129</v>
      </c>
      <c r="D206" s="2" t="s">
        <v>15</v>
      </c>
      <c r="E206" s="3">
        <v>3000</v>
      </c>
      <c r="F206" s="8">
        <f t="shared" si="12"/>
        <v>5.7600000000000007</v>
      </c>
      <c r="G206" s="3">
        <v>1500</v>
      </c>
      <c r="H206" s="9">
        <f t="shared" si="13"/>
        <v>2.8800000000000003</v>
      </c>
      <c r="I206" s="8">
        <f t="shared" si="14"/>
        <v>17280.000000000004</v>
      </c>
      <c r="J206" s="9">
        <f t="shared" si="15"/>
        <v>4320.0000000000009</v>
      </c>
      <c r="K206" s="8">
        <f t="shared" si="16"/>
        <v>21600.000000000004</v>
      </c>
      <c r="L206" s="10">
        <f t="shared" si="17"/>
        <v>259200.00000000006</v>
      </c>
      <c r="M206" s="70"/>
      <c r="O206" s="60">
        <v>3000</v>
      </c>
      <c r="P206" s="60">
        <v>5.52</v>
      </c>
      <c r="Q206" s="61">
        <v>1500</v>
      </c>
      <c r="R206" s="67">
        <v>16560</v>
      </c>
      <c r="S206" s="60">
        <v>2.76</v>
      </c>
      <c r="T206" s="64">
        <v>4140</v>
      </c>
      <c r="U206" s="65">
        <v>20700</v>
      </c>
      <c r="V206" s="66">
        <v>248400</v>
      </c>
      <c r="W206" s="68"/>
      <c r="X206" s="60">
        <v>3000</v>
      </c>
      <c r="Y206" s="60">
        <v>5.76</v>
      </c>
      <c r="Z206" s="61">
        <v>1500</v>
      </c>
      <c r="AA206" s="67">
        <v>17283.740000000002</v>
      </c>
      <c r="AB206" s="60">
        <v>2.88</v>
      </c>
      <c r="AC206" s="64">
        <v>4320.9399999999996</v>
      </c>
      <c r="AD206" s="65">
        <v>21604.68</v>
      </c>
      <c r="AE206" s="66">
        <v>259256.16</v>
      </c>
      <c r="AF206" s="68"/>
      <c r="AG206" s="60">
        <v>3000</v>
      </c>
      <c r="AH206" s="60">
        <v>6</v>
      </c>
      <c r="AI206" s="61">
        <v>1500</v>
      </c>
      <c r="AJ206" s="67">
        <v>18003.740000000002</v>
      </c>
      <c r="AK206" s="60">
        <v>3</v>
      </c>
      <c r="AL206" s="64">
        <v>4500.9399999999996</v>
      </c>
      <c r="AM206" s="65">
        <v>22504.68</v>
      </c>
      <c r="AN206" s="66">
        <v>270056.15999999997</v>
      </c>
      <c r="AO206" s="68"/>
    </row>
    <row r="207" spans="1:41" ht="64.5" thickBot="1" x14ac:dyDescent="0.3">
      <c r="A207" s="2">
        <v>49</v>
      </c>
      <c r="B207" s="5">
        <v>150</v>
      </c>
      <c r="C207" s="12" t="s">
        <v>130</v>
      </c>
      <c r="D207" s="2" t="s">
        <v>15</v>
      </c>
      <c r="E207" s="3">
        <v>3000</v>
      </c>
      <c r="F207" s="8">
        <f t="shared" si="12"/>
        <v>5.28</v>
      </c>
      <c r="G207" s="3">
        <v>1500</v>
      </c>
      <c r="H207" s="9">
        <f t="shared" si="13"/>
        <v>2.64</v>
      </c>
      <c r="I207" s="8">
        <f t="shared" si="14"/>
        <v>15840</v>
      </c>
      <c r="J207" s="9">
        <f t="shared" si="15"/>
        <v>3960</v>
      </c>
      <c r="K207" s="8">
        <f t="shared" si="16"/>
        <v>19800</v>
      </c>
      <c r="L207" s="10">
        <f t="shared" si="17"/>
        <v>237600</v>
      </c>
      <c r="M207" s="70"/>
      <c r="O207" s="60">
        <v>3000</v>
      </c>
      <c r="P207" s="60">
        <v>5.0599999999999996</v>
      </c>
      <c r="Q207" s="61">
        <v>1500</v>
      </c>
      <c r="R207" s="67">
        <v>15180</v>
      </c>
      <c r="S207" s="60">
        <v>2.5299999999999998</v>
      </c>
      <c r="T207" s="64">
        <v>3795</v>
      </c>
      <c r="U207" s="65">
        <v>18975</v>
      </c>
      <c r="V207" s="66">
        <v>227700</v>
      </c>
      <c r="W207" s="66"/>
      <c r="X207" s="60">
        <v>3000</v>
      </c>
      <c r="Y207" s="60">
        <v>5.28</v>
      </c>
      <c r="Z207" s="61">
        <v>1500</v>
      </c>
      <c r="AA207" s="67">
        <v>15843.83</v>
      </c>
      <c r="AB207" s="60">
        <v>2.64</v>
      </c>
      <c r="AC207" s="64">
        <v>3960.96</v>
      </c>
      <c r="AD207" s="65">
        <v>19804.79</v>
      </c>
      <c r="AE207" s="66">
        <v>237657.42</v>
      </c>
      <c r="AF207" s="66"/>
      <c r="AG207" s="60">
        <v>3000</v>
      </c>
      <c r="AH207" s="60">
        <v>5.5</v>
      </c>
      <c r="AI207" s="61">
        <v>1500</v>
      </c>
      <c r="AJ207" s="67">
        <v>16503.830000000002</v>
      </c>
      <c r="AK207" s="60">
        <v>2.75</v>
      </c>
      <c r="AL207" s="64">
        <v>4125.96</v>
      </c>
      <c r="AM207" s="65">
        <v>20629.79</v>
      </c>
      <c r="AN207" s="66">
        <v>247557.42</v>
      </c>
      <c r="AO207" s="66"/>
    </row>
    <row r="208" spans="1:41" ht="51.75" thickBot="1" x14ac:dyDescent="0.3">
      <c r="A208" s="5">
        <v>50</v>
      </c>
      <c r="B208" s="5">
        <v>150</v>
      </c>
      <c r="C208" s="12" t="s">
        <v>131</v>
      </c>
      <c r="D208" s="2" t="s">
        <v>43</v>
      </c>
      <c r="E208" s="3" t="s">
        <v>44</v>
      </c>
      <c r="F208" s="8"/>
      <c r="G208" s="3" t="s">
        <v>44</v>
      </c>
      <c r="H208" s="9"/>
      <c r="I208" s="8" t="e">
        <f t="shared" si="14"/>
        <v>#VALUE!</v>
      </c>
      <c r="J208" s="9"/>
      <c r="K208" s="8">
        <f>AVERAGE(U208,AD208,AM208)</f>
        <v>22804.053333333333</v>
      </c>
      <c r="L208" s="10">
        <f t="shared" si="17"/>
        <v>273648.64000000001</v>
      </c>
      <c r="M208" s="70"/>
      <c r="O208" s="60" t="s">
        <v>44</v>
      </c>
      <c r="P208" s="60" t="s">
        <v>44</v>
      </c>
      <c r="Q208" s="60" t="s">
        <v>44</v>
      </c>
      <c r="R208" s="60" t="s">
        <v>44</v>
      </c>
      <c r="S208" s="60" t="s">
        <v>44</v>
      </c>
      <c r="T208" s="60" t="s">
        <v>44</v>
      </c>
      <c r="U208" s="68">
        <v>21850</v>
      </c>
      <c r="V208" s="68">
        <v>262200</v>
      </c>
      <c r="W208" s="66"/>
      <c r="X208" s="60" t="s">
        <v>44</v>
      </c>
      <c r="Y208" s="60" t="s">
        <v>44</v>
      </c>
      <c r="Z208" s="60" t="s">
        <v>44</v>
      </c>
      <c r="AA208" s="60" t="s">
        <v>44</v>
      </c>
      <c r="AB208" s="60" t="s">
        <v>44</v>
      </c>
      <c r="AC208" s="60" t="s">
        <v>44</v>
      </c>
      <c r="AD208" s="68">
        <v>22806.080000000002</v>
      </c>
      <c r="AE208" s="68">
        <v>273672.96000000002</v>
      </c>
      <c r="AF208" s="66"/>
      <c r="AG208" s="60" t="s">
        <v>44</v>
      </c>
      <c r="AH208" s="60" t="s">
        <v>44</v>
      </c>
      <c r="AI208" s="60" t="s">
        <v>44</v>
      </c>
      <c r="AJ208" s="60" t="s">
        <v>44</v>
      </c>
      <c r="AK208" s="60" t="s">
        <v>44</v>
      </c>
      <c r="AL208" s="60" t="s">
        <v>44</v>
      </c>
      <c r="AM208" s="68">
        <v>23756.080000000002</v>
      </c>
      <c r="AN208" s="68">
        <v>285072.96000000002</v>
      </c>
      <c r="AO208" s="66"/>
    </row>
    <row r="209" spans="1:41" ht="64.5" thickBot="1" x14ac:dyDescent="0.3">
      <c r="A209" s="5">
        <v>51</v>
      </c>
      <c r="B209" s="5">
        <v>150</v>
      </c>
      <c r="C209" s="12" t="s">
        <v>132</v>
      </c>
      <c r="D209" s="2" t="s">
        <v>15</v>
      </c>
      <c r="E209" s="3">
        <v>3000</v>
      </c>
      <c r="F209" s="8">
        <f t="shared" si="12"/>
        <v>8.8800000000000008</v>
      </c>
      <c r="G209" s="3">
        <v>1500</v>
      </c>
      <c r="H209" s="9">
        <f t="shared" si="13"/>
        <v>4.4433333333333325</v>
      </c>
      <c r="I209" s="8">
        <f t="shared" si="14"/>
        <v>26640.000000000004</v>
      </c>
      <c r="J209" s="9">
        <f t="shared" si="15"/>
        <v>6664.9999999999991</v>
      </c>
      <c r="K209" s="8">
        <f t="shared" si="16"/>
        <v>33305</v>
      </c>
      <c r="L209" s="10">
        <f t="shared" si="17"/>
        <v>399660</v>
      </c>
      <c r="M209" s="70"/>
      <c r="O209" s="60">
        <v>3000</v>
      </c>
      <c r="P209" s="60">
        <v>8.51</v>
      </c>
      <c r="Q209" s="61">
        <v>1500</v>
      </c>
      <c r="R209" s="67">
        <v>25530</v>
      </c>
      <c r="S209" s="60">
        <v>4.26</v>
      </c>
      <c r="T209" s="64">
        <v>6382.5</v>
      </c>
      <c r="U209" s="65">
        <v>31912.5</v>
      </c>
      <c r="V209" s="66">
        <v>382950</v>
      </c>
      <c r="W209" s="68"/>
      <c r="X209" s="60">
        <v>3000</v>
      </c>
      <c r="Y209" s="60">
        <v>8.8800000000000008</v>
      </c>
      <c r="Z209" s="61">
        <v>1500</v>
      </c>
      <c r="AA209" s="67">
        <v>26647.77</v>
      </c>
      <c r="AB209" s="60">
        <v>4.4400000000000004</v>
      </c>
      <c r="AC209" s="64">
        <v>6661.94</v>
      </c>
      <c r="AD209" s="65">
        <v>33309.71</v>
      </c>
      <c r="AE209" s="66">
        <v>399716.55</v>
      </c>
      <c r="AF209" s="68"/>
      <c r="AG209" s="60">
        <v>3000</v>
      </c>
      <c r="AH209" s="60">
        <v>9.25</v>
      </c>
      <c r="AI209" s="61">
        <v>1500</v>
      </c>
      <c r="AJ209" s="67">
        <v>27757.77</v>
      </c>
      <c r="AK209" s="60">
        <v>4.63</v>
      </c>
      <c r="AL209" s="64">
        <v>6939.44</v>
      </c>
      <c r="AM209" s="65">
        <v>34697.21</v>
      </c>
      <c r="AN209" s="66">
        <v>416366.55</v>
      </c>
      <c r="AO209" s="68"/>
    </row>
    <row r="210" spans="1:41" ht="64.5" thickBot="1" x14ac:dyDescent="0.3">
      <c r="A210" s="2">
        <v>52</v>
      </c>
      <c r="B210" s="5">
        <v>150</v>
      </c>
      <c r="C210" s="12" t="s">
        <v>132</v>
      </c>
      <c r="D210" s="2" t="s">
        <v>15</v>
      </c>
      <c r="E210" s="3">
        <v>3000</v>
      </c>
      <c r="F210" s="8">
        <f t="shared" si="12"/>
        <v>8.2833333333333332</v>
      </c>
      <c r="G210" s="3">
        <v>1500</v>
      </c>
      <c r="H210" s="9">
        <f t="shared" si="13"/>
        <v>4.1399999999999997</v>
      </c>
      <c r="I210" s="8">
        <f t="shared" si="14"/>
        <v>24850</v>
      </c>
      <c r="J210" s="9">
        <f t="shared" si="15"/>
        <v>6209.9999999999991</v>
      </c>
      <c r="K210" s="8">
        <f t="shared" si="16"/>
        <v>31060</v>
      </c>
      <c r="L210" s="10">
        <f t="shared" si="17"/>
        <v>372720</v>
      </c>
      <c r="M210" s="70"/>
      <c r="O210" s="60">
        <v>3000</v>
      </c>
      <c r="P210" s="60">
        <v>7.94</v>
      </c>
      <c r="Q210" s="61">
        <v>1500</v>
      </c>
      <c r="R210" s="67">
        <v>23805</v>
      </c>
      <c r="S210" s="60">
        <v>3.97</v>
      </c>
      <c r="T210" s="64">
        <v>5951.25</v>
      </c>
      <c r="U210" s="65">
        <v>29756.25</v>
      </c>
      <c r="V210" s="66">
        <v>357075</v>
      </c>
      <c r="W210" s="66"/>
      <c r="X210" s="60">
        <v>3000</v>
      </c>
      <c r="Y210" s="60">
        <v>8.2799999999999994</v>
      </c>
      <c r="Z210" s="61">
        <v>1500</v>
      </c>
      <c r="AA210" s="67">
        <v>24847.87</v>
      </c>
      <c r="AB210" s="60">
        <v>4.1399999999999997</v>
      </c>
      <c r="AC210" s="64">
        <v>6211.97</v>
      </c>
      <c r="AD210" s="65">
        <v>31059.83</v>
      </c>
      <c r="AE210" s="66">
        <v>372717.99</v>
      </c>
      <c r="AF210" s="66"/>
      <c r="AG210" s="60">
        <v>3000</v>
      </c>
      <c r="AH210" s="60">
        <v>8.6300000000000008</v>
      </c>
      <c r="AI210" s="61">
        <v>1500</v>
      </c>
      <c r="AJ210" s="67">
        <v>25882.87</v>
      </c>
      <c r="AK210" s="60">
        <v>4.3099999999999996</v>
      </c>
      <c r="AL210" s="64">
        <v>6470.72</v>
      </c>
      <c r="AM210" s="65">
        <v>32353.58</v>
      </c>
      <c r="AN210" s="66">
        <v>388242.99</v>
      </c>
      <c r="AO210" s="66"/>
    </row>
    <row r="211" spans="1:41" ht="64.5" thickBot="1" x14ac:dyDescent="0.3">
      <c r="A211" s="5">
        <v>53</v>
      </c>
      <c r="B211" s="5">
        <v>150</v>
      </c>
      <c r="C211" s="12" t="s">
        <v>133</v>
      </c>
      <c r="D211" s="2" t="s">
        <v>43</v>
      </c>
      <c r="E211" s="3" t="s">
        <v>44</v>
      </c>
      <c r="F211" s="8"/>
      <c r="G211" s="3" t="s">
        <v>44</v>
      </c>
      <c r="H211" s="9"/>
      <c r="I211" s="8"/>
      <c r="J211" s="9"/>
      <c r="K211" s="8">
        <f>AVERAGE(U211,AD211,AM211,AM211)</f>
        <v>31532.995000000003</v>
      </c>
      <c r="L211" s="10">
        <f t="shared" si="17"/>
        <v>378395.94000000006</v>
      </c>
      <c r="M211" s="70"/>
      <c r="O211" s="60" t="s">
        <v>44</v>
      </c>
      <c r="P211" s="60" t="s">
        <v>44</v>
      </c>
      <c r="Q211" s="60" t="s">
        <v>44</v>
      </c>
      <c r="R211" s="60" t="s">
        <v>44</v>
      </c>
      <c r="S211" s="60" t="s">
        <v>44</v>
      </c>
      <c r="T211" s="60" t="s">
        <v>44</v>
      </c>
      <c r="U211" s="68">
        <v>29900</v>
      </c>
      <c r="V211" s="68">
        <v>358800</v>
      </c>
      <c r="W211" s="66"/>
      <c r="X211" s="60" t="s">
        <v>44</v>
      </c>
      <c r="Y211" s="60" t="s">
        <v>44</v>
      </c>
      <c r="Z211" s="60" t="s">
        <v>44</v>
      </c>
      <c r="AA211" s="60" t="s">
        <v>44</v>
      </c>
      <c r="AB211" s="60" t="s">
        <v>44</v>
      </c>
      <c r="AC211" s="60" t="s">
        <v>44</v>
      </c>
      <c r="AD211" s="68">
        <v>31210.66</v>
      </c>
      <c r="AE211" s="68">
        <v>374527.92</v>
      </c>
      <c r="AF211" s="66"/>
      <c r="AG211" s="60" t="s">
        <v>44</v>
      </c>
      <c r="AH211" s="60" t="s">
        <v>44</v>
      </c>
      <c r="AI211" s="60" t="s">
        <v>44</v>
      </c>
      <c r="AJ211" s="60" t="s">
        <v>44</v>
      </c>
      <c r="AK211" s="60" t="s">
        <v>44</v>
      </c>
      <c r="AL211" s="60" t="s">
        <v>44</v>
      </c>
      <c r="AM211" s="68">
        <v>32510.66</v>
      </c>
      <c r="AN211" s="68">
        <v>390127.92</v>
      </c>
      <c r="AO211" s="66"/>
    </row>
    <row r="212" spans="1:41" ht="90" thickBot="1" x14ac:dyDescent="0.3">
      <c r="A212" s="5">
        <v>54</v>
      </c>
      <c r="B212" s="5">
        <v>150</v>
      </c>
      <c r="C212" s="12" t="s">
        <v>134</v>
      </c>
      <c r="D212" s="2" t="s">
        <v>15</v>
      </c>
      <c r="E212" s="3">
        <v>3000</v>
      </c>
      <c r="F212" s="8">
        <f t="shared" si="12"/>
        <v>6.48</v>
      </c>
      <c r="G212" s="3">
        <v>1500</v>
      </c>
      <c r="H212" s="9">
        <f t="shared" si="13"/>
        <v>3.2433333333333336</v>
      </c>
      <c r="I212" s="8">
        <f t="shared" si="14"/>
        <v>19440</v>
      </c>
      <c r="J212" s="9">
        <f t="shared" si="15"/>
        <v>4865</v>
      </c>
      <c r="K212" s="8">
        <f t="shared" si="16"/>
        <v>24305</v>
      </c>
      <c r="L212" s="10">
        <f t="shared" si="17"/>
        <v>291660</v>
      </c>
      <c r="M212" s="70"/>
      <c r="O212" s="60">
        <v>3000</v>
      </c>
      <c r="P212" s="60">
        <v>6.21</v>
      </c>
      <c r="Q212" s="61">
        <v>1500</v>
      </c>
      <c r="R212" s="67">
        <v>18630</v>
      </c>
      <c r="S212" s="60">
        <v>3.11</v>
      </c>
      <c r="T212" s="64">
        <v>4657.5</v>
      </c>
      <c r="U212" s="65">
        <v>23287.5</v>
      </c>
      <c r="V212" s="66">
        <v>279450</v>
      </c>
      <c r="W212" s="68"/>
      <c r="X212" s="60">
        <v>3000</v>
      </c>
      <c r="Y212" s="60">
        <v>6.48</v>
      </c>
      <c r="Z212" s="61">
        <v>1500</v>
      </c>
      <c r="AA212" s="67">
        <v>19447.13</v>
      </c>
      <c r="AB212" s="60">
        <v>3.24</v>
      </c>
      <c r="AC212" s="64">
        <v>4861.78</v>
      </c>
      <c r="AD212" s="65">
        <v>24308.91</v>
      </c>
      <c r="AE212" s="66">
        <v>291706.92</v>
      </c>
      <c r="AF212" s="68"/>
      <c r="AG212" s="60">
        <v>3000</v>
      </c>
      <c r="AH212" s="60">
        <v>6.75</v>
      </c>
      <c r="AI212" s="61">
        <v>1500</v>
      </c>
      <c r="AJ212" s="67">
        <v>20257.13</v>
      </c>
      <c r="AK212" s="60">
        <v>3.38</v>
      </c>
      <c r="AL212" s="64">
        <v>5064.28</v>
      </c>
      <c r="AM212" s="65">
        <v>25321.41</v>
      </c>
      <c r="AN212" s="66">
        <v>303856.92</v>
      </c>
      <c r="AO212" s="68"/>
    </row>
    <row r="213" spans="1:41" ht="90" thickBot="1" x14ac:dyDescent="0.3">
      <c r="A213" s="2">
        <v>55</v>
      </c>
      <c r="B213" s="5">
        <v>150</v>
      </c>
      <c r="C213" s="12" t="s">
        <v>135</v>
      </c>
      <c r="D213" s="2" t="s">
        <v>15</v>
      </c>
      <c r="E213" s="3">
        <v>3000</v>
      </c>
      <c r="F213" s="8">
        <f t="shared" si="12"/>
        <v>6</v>
      </c>
      <c r="G213" s="3">
        <v>1500</v>
      </c>
      <c r="H213" s="9">
        <f t="shared" si="13"/>
        <v>3.0033333333333334</v>
      </c>
      <c r="I213" s="8">
        <f t="shared" si="14"/>
        <v>18000</v>
      </c>
      <c r="J213" s="9">
        <f t="shared" si="15"/>
        <v>4505</v>
      </c>
      <c r="K213" s="8">
        <f t="shared" si="16"/>
        <v>22505</v>
      </c>
      <c r="L213" s="10">
        <f t="shared" si="17"/>
        <v>270060</v>
      </c>
      <c r="M213" s="70"/>
      <c r="O213" s="60">
        <v>3000</v>
      </c>
      <c r="P213" s="60">
        <v>5.75</v>
      </c>
      <c r="Q213" s="61">
        <v>1500</v>
      </c>
      <c r="R213" s="67">
        <v>17250</v>
      </c>
      <c r="S213" s="60">
        <v>2.88</v>
      </c>
      <c r="T213" s="64">
        <v>4312.5</v>
      </c>
      <c r="U213" s="65">
        <v>21562.5</v>
      </c>
      <c r="V213" s="66">
        <v>258750</v>
      </c>
      <c r="W213" s="66"/>
      <c r="X213" s="60">
        <v>3000</v>
      </c>
      <c r="Y213" s="60">
        <v>6</v>
      </c>
      <c r="Z213" s="61">
        <v>1500</v>
      </c>
      <c r="AA213" s="67">
        <v>18007.05</v>
      </c>
      <c r="AB213" s="60">
        <v>3</v>
      </c>
      <c r="AC213" s="64">
        <v>4501.76</v>
      </c>
      <c r="AD213" s="65">
        <v>22508.81</v>
      </c>
      <c r="AE213" s="66">
        <v>270105.75</v>
      </c>
      <c r="AF213" s="66"/>
      <c r="AG213" s="60">
        <v>3000</v>
      </c>
      <c r="AH213" s="60">
        <v>6.25</v>
      </c>
      <c r="AI213" s="61">
        <v>1500</v>
      </c>
      <c r="AJ213" s="67">
        <v>18757.05</v>
      </c>
      <c r="AK213" s="60">
        <v>3.13</v>
      </c>
      <c r="AL213" s="64">
        <v>4689.26</v>
      </c>
      <c r="AM213" s="65">
        <v>23446.31</v>
      </c>
      <c r="AN213" s="66">
        <v>281355.75</v>
      </c>
      <c r="AO213" s="66"/>
    </row>
    <row r="214" spans="1:41" ht="77.25" thickBot="1" x14ac:dyDescent="0.3">
      <c r="A214" s="5">
        <v>56</v>
      </c>
      <c r="B214" s="5">
        <v>150</v>
      </c>
      <c r="C214" s="12" t="s">
        <v>136</v>
      </c>
      <c r="D214" s="2" t="s">
        <v>43</v>
      </c>
      <c r="E214" s="3" t="s">
        <v>44</v>
      </c>
      <c r="F214" s="8"/>
      <c r="G214" s="3" t="s">
        <v>44</v>
      </c>
      <c r="H214" s="9"/>
      <c r="I214" s="8"/>
      <c r="J214" s="9"/>
      <c r="K214" s="8">
        <f>AVERAGE(U214,AD214,AM214)</f>
        <v>13203.666666666666</v>
      </c>
      <c r="L214" s="10">
        <f t="shared" si="17"/>
        <v>158444</v>
      </c>
      <c r="M214" s="70"/>
      <c r="O214" s="60" t="s">
        <v>44</v>
      </c>
      <c r="P214" s="60" t="s">
        <v>44</v>
      </c>
      <c r="Q214" s="60" t="s">
        <v>44</v>
      </c>
      <c r="R214" s="60" t="s">
        <v>44</v>
      </c>
      <c r="S214" s="60" t="s">
        <v>44</v>
      </c>
      <c r="T214" s="60" t="s">
        <v>44</v>
      </c>
      <c r="U214" s="68">
        <v>12650</v>
      </c>
      <c r="V214" s="68">
        <v>151800</v>
      </c>
      <c r="W214" s="66"/>
      <c r="X214" s="60" t="s">
        <v>44</v>
      </c>
      <c r="Y214" s="60" t="s">
        <v>44</v>
      </c>
      <c r="Z214" s="60" t="s">
        <v>44</v>
      </c>
      <c r="AA214" s="60" t="s">
        <v>44</v>
      </c>
      <c r="AB214" s="60" t="s">
        <v>44</v>
      </c>
      <c r="AC214" s="60" t="s">
        <v>44</v>
      </c>
      <c r="AD214" s="68">
        <v>13205.5</v>
      </c>
      <c r="AE214" s="68">
        <v>158466</v>
      </c>
      <c r="AF214" s="66"/>
      <c r="AG214" s="60" t="s">
        <v>44</v>
      </c>
      <c r="AH214" s="60" t="s">
        <v>44</v>
      </c>
      <c r="AI214" s="60" t="s">
        <v>44</v>
      </c>
      <c r="AJ214" s="60" t="s">
        <v>44</v>
      </c>
      <c r="AK214" s="60" t="s">
        <v>44</v>
      </c>
      <c r="AL214" s="60" t="s">
        <v>44</v>
      </c>
      <c r="AM214" s="68">
        <v>13755.5</v>
      </c>
      <c r="AN214" s="68">
        <v>165066</v>
      </c>
      <c r="AO214" s="66"/>
    </row>
    <row r="215" spans="1:41" ht="64.5" thickBot="1" x14ac:dyDescent="0.3">
      <c r="A215" s="5">
        <v>57</v>
      </c>
      <c r="B215" s="5">
        <v>150</v>
      </c>
      <c r="C215" s="12" t="s">
        <v>137</v>
      </c>
      <c r="D215" s="2" t="s">
        <v>15</v>
      </c>
      <c r="E215" s="3">
        <v>3000</v>
      </c>
      <c r="F215" s="8">
        <f t="shared" si="12"/>
        <v>8.7633333333333336</v>
      </c>
      <c r="G215" s="3">
        <v>1500</v>
      </c>
      <c r="H215" s="9">
        <f t="shared" si="13"/>
        <v>4.38</v>
      </c>
      <c r="I215" s="8">
        <f t="shared" si="14"/>
        <v>26290</v>
      </c>
      <c r="J215" s="9">
        <f t="shared" si="15"/>
        <v>6570</v>
      </c>
      <c r="K215" s="8">
        <f t="shared" si="16"/>
        <v>32860</v>
      </c>
      <c r="L215" s="10">
        <f t="shared" si="17"/>
        <v>394320</v>
      </c>
      <c r="M215" s="70"/>
      <c r="O215" s="60">
        <v>3000</v>
      </c>
      <c r="P215" s="60">
        <v>8.4</v>
      </c>
      <c r="Q215" s="61">
        <v>1500</v>
      </c>
      <c r="R215" s="67">
        <v>25185</v>
      </c>
      <c r="S215" s="60">
        <v>4.2</v>
      </c>
      <c r="T215" s="64">
        <v>6296.25</v>
      </c>
      <c r="U215" s="65">
        <v>31481.25</v>
      </c>
      <c r="V215" s="66">
        <v>377775</v>
      </c>
      <c r="W215" s="68"/>
      <c r="X215" s="60">
        <v>3000</v>
      </c>
      <c r="Y215" s="60">
        <v>8.76</v>
      </c>
      <c r="Z215" s="61">
        <v>1500</v>
      </c>
      <c r="AA215" s="67">
        <v>26291.61</v>
      </c>
      <c r="AB215" s="60">
        <v>4.38</v>
      </c>
      <c r="AC215" s="64">
        <v>6572.9</v>
      </c>
      <c r="AD215" s="65">
        <v>32864.51</v>
      </c>
      <c r="AE215" s="66">
        <v>394374.11</v>
      </c>
      <c r="AF215" s="68"/>
      <c r="AG215" s="60">
        <v>3000</v>
      </c>
      <c r="AH215" s="60">
        <v>9.1300000000000008</v>
      </c>
      <c r="AI215" s="61">
        <v>1500</v>
      </c>
      <c r="AJ215" s="67">
        <v>27386.61</v>
      </c>
      <c r="AK215" s="60">
        <v>4.5599999999999996</v>
      </c>
      <c r="AL215" s="64">
        <v>6846.65</v>
      </c>
      <c r="AM215" s="65">
        <v>34233.26</v>
      </c>
      <c r="AN215" s="66">
        <v>410799.11</v>
      </c>
      <c r="AO215" s="68"/>
    </row>
    <row r="216" spans="1:41" ht="64.5" thickBot="1" x14ac:dyDescent="0.3">
      <c r="A216" s="2">
        <v>58</v>
      </c>
      <c r="B216" s="5">
        <v>150</v>
      </c>
      <c r="C216" s="12" t="s">
        <v>138</v>
      </c>
      <c r="D216" s="2" t="s">
        <v>15</v>
      </c>
      <c r="E216" s="3">
        <v>3000</v>
      </c>
      <c r="F216" s="8">
        <f t="shared" si="12"/>
        <v>8.7633333333333336</v>
      </c>
      <c r="G216" s="3">
        <v>1500</v>
      </c>
      <c r="H216" s="9">
        <f t="shared" si="13"/>
        <v>4.38</v>
      </c>
      <c r="I216" s="8">
        <f t="shared" si="14"/>
        <v>26290</v>
      </c>
      <c r="J216" s="9">
        <f t="shared" si="15"/>
        <v>6570</v>
      </c>
      <c r="K216" s="8">
        <f t="shared" si="16"/>
        <v>32860</v>
      </c>
      <c r="L216" s="10">
        <f t="shared" si="17"/>
        <v>394320</v>
      </c>
      <c r="M216" s="70"/>
      <c r="O216" s="60">
        <v>3000</v>
      </c>
      <c r="P216" s="60">
        <v>8.4</v>
      </c>
      <c r="Q216" s="61">
        <v>1500</v>
      </c>
      <c r="R216" s="67">
        <v>25185</v>
      </c>
      <c r="S216" s="60">
        <v>4.2</v>
      </c>
      <c r="T216" s="64">
        <v>6296.25</v>
      </c>
      <c r="U216" s="65">
        <v>31481.25</v>
      </c>
      <c r="V216" s="66">
        <v>377775</v>
      </c>
      <c r="W216" s="66"/>
      <c r="X216" s="60">
        <v>3000</v>
      </c>
      <c r="Y216" s="60">
        <v>8.76</v>
      </c>
      <c r="Z216" s="61">
        <v>1500</v>
      </c>
      <c r="AA216" s="67">
        <v>26292.26</v>
      </c>
      <c r="AB216" s="60">
        <v>4.38</v>
      </c>
      <c r="AC216" s="64">
        <v>6573.07</v>
      </c>
      <c r="AD216" s="65">
        <v>32865.33</v>
      </c>
      <c r="AE216" s="66">
        <v>394383.96</v>
      </c>
      <c r="AF216" s="66"/>
      <c r="AG216" s="60">
        <v>3000</v>
      </c>
      <c r="AH216" s="60">
        <v>9.1300000000000008</v>
      </c>
      <c r="AI216" s="61">
        <v>1500</v>
      </c>
      <c r="AJ216" s="67">
        <v>27387.26</v>
      </c>
      <c r="AK216" s="60">
        <v>4.5599999999999996</v>
      </c>
      <c r="AL216" s="64">
        <v>6846.82</v>
      </c>
      <c r="AM216" s="65">
        <v>34234.080000000002</v>
      </c>
      <c r="AN216" s="66">
        <v>410808.96</v>
      </c>
      <c r="AO216" s="66"/>
    </row>
    <row r="217" spans="1:41" ht="51.75" thickBot="1" x14ac:dyDescent="0.3">
      <c r="A217" s="5">
        <v>59</v>
      </c>
      <c r="B217" s="5">
        <v>150</v>
      </c>
      <c r="C217" s="12" t="s">
        <v>100</v>
      </c>
      <c r="D217" s="2" t="s">
        <v>43</v>
      </c>
      <c r="E217" s="3" t="s">
        <v>44</v>
      </c>
      <c r="F217" s="8"/>
      <c r="G217" s="3" t="s">
        <v>44</v>
      </c>
      <c r="H217" s="9"/>
      <c r="I217" s="8"/>
      <c r="J217" s="9"/>
      <c r="K217" s="8">
        <f>AVERAGE(U217,AD217,AM217)</f>
        <v>31210.226666666666</v>
      </c>
      <c r="L217" s="10">
        <f t="shared" si="17"/>
        <v>374522.72</v>
      </c>
      <c r="M217" s="70"/>
      <c r="O217" s="60" t="s">
        <v>44</v>
      </c>
      <c r="P217" s="60" t="s">
        <v>44</v>
      </c>
      <c r="Q217" s="60" t="s">
        <v>44</v>
      </c>
      <c r="R217" s="60" t="s">
        <v>44</v>
      </c>
      <c r="S217" s="60" t="s">
        <v>44</v>
      </c>
      <c r="T217" s="60" t="s">
        <v>44</v>
      </c>
      <c r="U217" s="68">
        <v>29900</v>
      </c>
      <c r="V217" s="68">
        <v>358800</v>
      </c>
      <c r="W217" s="66"/>
      <c r="X217" s="60" t="s">
        <v>44</v>
      </c>
      <c r="Y217" s="60" t="s">
        <v>44</v>
      </c>
      <c r="Z217" s="60" t="s">
        <v>44</v>
      </c>
      <c r="AA217" s="60" t="s">
        <v>44</v>
      </c>
      <c r="AB217" s="60" t="s">
        <v>44</v>
      </c>
      <c r="AC217" s="60" t="s">
        <v>44</v>
      </c>
      <c r="AD217" s="68">
        <v>31215.34</v>
      </c>
      <c r="AE217" s="68">
        <v>374584.08</v>
      </c>
      <c r="AF217" s="66"/>
      <c r="AG217" s="60" t="s">
        <v>44</v>
      </c>
      <c r="AH217" s="60" t="s">
        <v>44</v>
      </c>
      <c r="AI217" s="60" t="s">
        <v>44</v>
      </c>
      <c r="AJ217" s="60" t="s">
        <v>44</v>
      </c>
      <c r="AK217" s="60" t="s">
        <v>44</v>
      </c>
      <c r="AL217" s="60" t="s">
        <v>44</v>
      </c>
      <c r="AM217" s="68">
        <v>32515.34</v>
      </c>
      <c r="AN217" s="68">
        <v>390184.08</v>
      </c>
      <c r="AO217" s="66"/>
    </row>
    <row r="218" spans="1:41" ht="64.5" thickBot="1" x14ac:dyDescent="0.3">
      <c r="A218" s="5">
        <v>60</v>
      </c>
      <c r="B218" s="5">
        <v>150</v>
      </c>
      <c r="C218" s="12" t="s">
        <v>102</v>
      </c>
      <c r="D218" s="2" t="s">
        <v>15</v>
      </c>
      <c r="E218" s="3">
        <v>3000</v>
      </c>
      <c r="F218" s="8">
        <f t="shared" si="12"/>
        <v>7.3233333333333333</v>
      </c>
      <c r="G218" s="3">
        <v>1500</v>
      </c>
      <c r="H218" s="9">
        <f t="shared" si="13"/>
        <v>3.66</v>
      </c>
      <c r="I218" s="8">
        <f t="shared" si="14"/>
        <v>21970</v>
      </c>
      <c r="J218" s="9">
        <f t="shared" si="15"/>
        <v>5490</v>
      </c>
      <c r="K218" s="8">
        <f t="shared" si="16"/>
        <v>27460</v>
      </c>
      <c r="L218" s="10">
        <f t="shared" si="17"/>
        <v>329520</v>
      </c>
      <c r="M218" s="70"/>
      <c r="O218" s="60">
        <v>3000</v>
      </c>
      <c r="P218" s="60">
        <v>7.02</v>
      </c>
      <c r="Q218" s="61">
        <v>1500</v>
      </c>
      <c r="R218" s="67">
        <v>21045</v>
      </c>
      <c r="S218" s="60">
        <v>3.51</v>
      </c>
      <c r="T218" s="64">
        <v>5261.25</v>
      </c>
      <c r="U218" s="65">
        <v>26306.25</v>
      </c>
      <c r="V218" s="66">
        <v>315675</v>
      </c>
      <c r="W218" s="68"/>
      <c r="X218" s="60">
        <v>3000</v>
      </c>
      <c r="Y218" s="60">
        <v>7.32</v>
      </c>
      <c r="Z218" s="61">
        <v>1500</v>
      </c>
      <c r="AA218" s="67">
        <v>21971.35</v>
      </c>
      <c r="AB218" s="60">
        <v>3.66</v>
      </c>
      <c r="AC218" s="64">
        <v>5492.84</v>
      </c>
      <c r="AD218" s="65">
        <v>27464.18</v>
      </c>
      <c r="AE218" s="66">
        <v>329570.19</v>
      </c>
      <c r="AF218" s="68"/>
      <c r="AG218" s="60">
        <v>3000</v>
      </c>
      <c r="AH218" s="60">
        <v>7.63</v>
      </c>
      <c r="AI218" s="61">
        <v>1500</v>
      </c>
      <c r="AJ218" s="67">
        <v>22886.35</v>
      </c>
      <c r="AK218" s="60">
        <v>3.81</v>
      </c>
      <c r="AL218" s="64">
        <v>5721.59</v>
      </c>
      <c r="AM218" s="65">
        <v>28607.93</v>
      </c>
      <c r="AN218" s="66">
        <v>343295.19</v>
      </c>
      <c r="AO218" s="68"/>
    </row>
    <row r="219" spans="1:41" ht="64.5" thickBot="1" x14ac:dyDescent="0.3">
      <c r="A219" s="2">
        <v>61</v>
      </c>
      <c r="B219" s="5">
        <v>150</v>
      </c>
      <c r="C219" s="12" t="s">
        <v>101</v>
      </c>
      <c r="D219" s="2" t="s">
        <v>15</v>
      </c>
      <c r="E219" s="3">
        <v>3000</v>
      </c>
      <c r="F219" s="8">
        <f t="shared" si="12"/>
        <v>7.3233333333333333</v>
      </c>
      <c r="G219" s="3">
        <v>1500</v>
      </c>
      <c r="H219" s="9">
        <f t="shared" si="13"/>
        <v>3.66</v>
      </c>
      <c r="I219" s="8">
        <f t="shared" si="14"/>
        <v>21970</v>
      </c>
      <c r="J219" s="9">
        <f t="shared" si="15"/>
        <v>5490</v>
      </c>
      <c r="K219" s="8">
        <f t="shared" si="16"/>
        <v>27460</v>
      </c>
      <c r="L219" s="10">
        <f t="shared" si="17"/>
        <v>329520</v>
      </c>
      <c r="M219" s="70"/>
      <c r="O219" s="60">
        <v>3000</v>
      </c>
      <c r="P219" s="60">
        <v>7.02</v>
      </c>
      <c r="Q219" s="61">
        <v>1500</v>
      </c>
      <c r="R219" s="67">
        <v>21045</v>
      </c>
      <c r="S219" s="60">
        <v>3.51</v>
      </c>
      <c r="T219" s="64">
        <v>5261.25</v>
      </c>
      <c r="U219" s="65">
        <v>26306.25</v>
      </c>
      <c r="V219" s="66">
        <v>315675</v>
      </c>
      <c r="W219" s="66"/>
      <c r="X219" s="60">
        <v>3000</v>
      </c>
      <c r="Y219" s="60">
        <v>7.32</v>
      </c>
      <c r="Z219" s="61">
        <v>1500</v>
      </c>
      <c r="AA219" s="67">
        <v>21971.9</v>
      </c>
      <c r="AB219" s="60">
        <v>3.66</v>
      </c>
      <c r="AC219" s="64">
        <v>5492.97</v>
      </c>
      <c r="AD219" s="65">
        <v>27464.87</v>
      </c>
      <c r="AE219" s="66">
        <v>329578.43</v>
      </c>
      <c r="AF219" s="66"/>
      <c r="AG219" s="60">
        <v>3000</v>
      </c>
      <c r="AH219" s="60">
        <v>7.63</v>
      </c>
      <c r="AI219" s="61">
        <v>1500</v>
      </c>
      <c r="AJ219" s="67">
        <v>22886.9</v>
      </c>
      <c r="AK219" s="60">
        <v>3.81</v>
      </c>
      <c r="AL219" s="64">
        <v>5721.72</v>
      </c>
      <c r="AM219" s="65">
        <v>28608.62</v>
      </c>
      <c r="AN219" s="66">
        <v>343303.43</v>
      </c>
      <c r="AO219" s="66"/>
    </row>
    <row r="220" spans="1:41" ht="51.75" thickBot="1" x14ac:dyDescent="0.3">
      <c r="A220" s="5">
        <v>62</v>
      </c>
      <c r="B220" s="5">
        <v>150</v>
      </c>
      <c r="C220" s="12" t="s">
        <v>105</v>
      </c>
      <c r="D220" s="2" t="s">
        <v>43</v>
      </c>
      <c r="E220" s="3" t="s">
        <v>44</v>
      </c>
      <c r="F220" s="8"/>
      <c r="G220" s="3" t="s">
        <v>44</v>
      </c>
      <c r="H220" s="9"/>
      <c r="I220" s="8"/>
      <c r="J220" s="9"/>
      <c r="K220" s="8">
        <f>AVERAGE(U220,AD220,AM220)</f>
        <v>38414.506666666675</v>
      </c>
      <c r="L220" s="10">
        <f t="shared" si="17"/>
        <v>460974.08000000007</v>
      </c>
      <c r="M220" s="70"/>
      <c r="O220" s="60" t="s">
        <v>44</v>
      </c>
      <c r="P220" s="60" t="s">
        <v>44</v>
      </c>
      <c r="Q220" s="60" t="s">
        <v>44</v>
      </c>
      <c r="R220" s="60" t="s">
        <v>44</v>
      </c>
      <c r="S220" s="60" t="s">
        <v>44</v>
      </c>
      <c r="T220" s="60" t="s">
        <v>44</v>
      </c>
      <c r="U220" s="68">
        <v>36800</v>
      </c>
      <c r="V220" s="68">
        <v>441600</v>
      </c>
      <c r="W220" s="66"/>
      <c r="X220" s="60" t="s">
        <v>44</v>
      </c>
      <c r="Y220" s="60" t="s">
        <v>44</v>
      </c>
      <c r="Z220" s="60" t="s">
        <v>44</v>
      </c>
      <c r="AA220" s="60" t="s">
        <v>44</v>
      </c>
      <c r="AB220" s="60" t="s">
        <v>44</v>
      </c>
      <c r="AC220" s="60" t="s">
        <v>44</v>
      </c>
      <c r="AD220" s="68">
        <v>38421.760000000002</v>
      </c>
      <c r="AE220" s="68">
        <v>461061.12</v>
      </c>
      <c r="AF220" s="66"/>
      <c r="AG220" s="60" t="s">
        <v>44</v>
      </c>
      <c r="AH220" s="60" t="s">
        <v>44</v>
      </c>
      <c r="AI220" s="60" t="s">
        <v>44</v>
      </c>
      <c r="AJ220" s="60" t="s">
        <v>44</v>
      </c>
      <c r="AK220" s="60" t="s">
        <v>44</v>
      </c>
      <c r="AL220" s="60" t="s">
        <v>44</v>
      </c>
      <c r="AM220" s="68">
        <v>40021.760000000002</v>
      </c>
      <c r="AN220" s="68">
        <v>480261.12</v>
      </c>
      <c r="AO220" s="66"/>
    </row>
    <row r="221" spans="1:41" ht="64.5" thickBot="1" x14ac:dyDescent="0.3">
      <c r="A221" s="5">
        <v>63</v>
      </c>
      <c r="B221" s="5">
        <v>150</v>
      </c>
      <c r="C221" s="12" t="s">
        <v>139</v>
      </c>
      <c r="D221" s="2" t="s">
        <v>15</v>
      </c>
      <c r="E221" s="3">
        <v>3000</v>
      </c>
      <c r="F221" s="8">
        <f t="shared" si="12"/>
        <v>8.5266666666666655</v>
      </c>
      <c r="G221" s="3">
        <v>1500</v>
      </c>
      <c r="H221" s="9">
        <f t="shared" si="13"/>
        <v>4.2600000000000007</v>
      </c>
      <c r="I221" s="8">
        <f t="shared" si="14"/>
        <v>25579.999999999996</v>
      </c>
      <c r="J221" s="9">
        <f t="shared" si="15"/>
        <v>6390.0000000000009</v>
      </c>
      <c r="K221" s="8">
        <f t="shared" si="16"/>
        <v>31969.999999999996</v>
      </c>
      <c r="L221" s="10">
        <f t="shared" si="17"/>
        <v>383639.99999999994</v>
      </c>
      <c r="M221" s="70"/>
      <c r="O221" s="60">
        <v>3000</v>
      </c>
      <c r="P221" s="60">
        <v>8.17</v>
      </c>
      <c r="Q221" s="61">
        <v>1500</v>
      </c>
      <c r="R221" s="67">
        <v>24495</v>
      </c>
      <c r="S221" s="60">
        <v>4.08</v>
      </c>
      <c r="T221" s="64">
        <v>6123.75</v>
      </c>
      <c r="U221" s="65">
        <v>30618.75</v>
      </c>
      <c r="V221" s="66">
        <v>367425</v>
      </c>
      <c r="W221" s="68"/>
      <c r="X221" s="60">
        <v>3000</v>
      </c>
      <c r="Y221" s="60">
        <v>8.5299999999999994</v>
      </c>
      <c r="Z221" s="61">
        <v>1500</v>
      </c>
      <c r="AA221" s="67">
        <v>25575.119999999999</v>
      </c>
      <c r="AB221" s="60">
        <v>4.26</v>
      </c>
      <c r="AC221" s="64">
        <v>6393.78</v>
      </c>
      <c r="AD221" s="65">
        <v>31968.9</v>
      </c>
      <c r="AE221" s="66">
        <v>383626.85</v>
      </c>
      <c r="AF221" s="68"/>
      <c r="AG221" s="60">
        <v>3000</v>
      </c>
      <c r="AH221" s="60">
        <v>8.8800000000000008</v>
      </c>
      <c r="AI221" s="61">
        <v>1500</v>
      </c>
      <c r="AJ221" s="67">
        <v>26640.12</v>
      </c>
      <c r="AK221" s="60">
        <v>4.4400000000000004</v>
      </c>
      <c r="AL221" s="64">
        <v>6660.03</v>
      </c>
      <c r="AM221" s="65">
        <v>33300.15</v>
      </c>
      <c r="AN221" s="66">
        <v>399601.85</v>
      </c>
      <c r="AO221" s="68"/>
    </row>
    <row r="222" spans="1:41" ht="64.5" thickBot="1" x14ac:dyDescent="0.3">
      <c r="A222" s="2">
        <v>64</v>
      </c>
      <c r="B222" s="5">
        <v>150</v>
      </c>
      <c r="C222" s="12" t="s">
        <v>140</v>
      </c>
      <c r="D222" s="2" t="s">
        <v>15</v>
      </c>
      <c r="E222" s="3">
        <v>3000</v>
      </c>
      <c r="F222" s="8">
        <f t="shared" si="12"/>
        <v>8.5266666666666655</v>
      </c>
      <c r="G222" s="3">
        <v>1500</v>
      </c>
      <c r="H222" s="9">
        <f t="shared" si="13"/>
        <v>4.2600000000000007</v>
      </c>
      <c r="I222" s="8">
        <f t="shared" si="14"/>
        <v>25579.999999999996</v>
      </c>
      <c r="J222" s="9">
        <f t="shared" si="15"/>
        <v>6390.0000000000009</v>
      </c>
      <c r="K222" s="8">
        <f t="shared" si="16"/>
        <v>31969.999999999996</v>
      </c>
      <c r="L222" s="10">
        <f t="shared" si="17"/>
        <v>383639.99999999994</v>
      </c>
      <c r="M222" s="70"/>
      <c r="O222" s="60">
        <v>3000</v>
      </c>
      <c r="P222" s="60">
        <v>8.17</v>
      </c>
      <c r="Q222" s="61">
        <v>1500</v>
      </c>
      <c r="R222" s="67">
        <v>24495</v>
      </c>
      <c r="S222" s="60">
        <v>4.08</v>
      </c>
      <c r="T222" s="64">
        <v>6123.75</v>
      </c>
      <c r="U222" s="65">
        <v>30618.75</v>
      </c>
      <c r="V222" s="66">
        <v>367425</v>
      </c>
      <c r="W222" s="66"/>
      <c r="X222" s="60">
        <v>3000</v>
      </c>
      <c r="Y222" s="60">
        <v>8.5299999999999994</v>
      </c>
      <c r="Z222" s="61">
        <v>1500</v>
      </c>
      <c r="AA222" s="67">
        <v>25575.759999999998</v>
      </c>
      <c r="AB222" s="60">
        <v>4.26</v>
      </c>
      <c r="AC222" s="64">
        <v>6393.94</v>
      </c>
      <c r="AD222" s="65">
        <v>31969.7</v>
      </c>
      <c r="AE222" s="66">
        <v>383636.43</v>
      </c>
      <c r="AF222" s="66"/>
      <c r="AG222" s="60">
        <v>3000</v>
      </c>
      <c r="AH222" s="60">
        <v>8.8800000000000008</v>
      </c>
      <c r="AI222" s="61">
        <v>1500</v>
      </c>
      <c r="AJ222" s="67">
        <v>26640.76</v>
      </c>
      <c r="AK222" s="60">
        <v>4.4400000000000004</v>
      </c>
      <c r="AL222" s="64">
        <v>6660.19</v>
      </c>
      <c r="AM222" s="65">
        <v>33300.949999999997</v>
      </c>
      <c r="AN222" s="66">
        <v>399611.43</v>
      </c>
      <c r="AO222" s="66"/>
    </row>
    <row r="223" spans="1:41" ht="51.75" thickBot="1" x14ac:dyDescent="0.3">
      <c r="A223" s="5">
        <v>65</v>
      </c>
      <c r="B223" s="5">
        <v>150</v>
      </c>
      <c r="C223" s="12" t="s">
        <v>141</v>
      </c>
      <c r="D223" s="2" t="s">
        <v>43</v>
      </c>
      <c r="E223" s="3" t="s">
        <v>44</v>
      </c>
      <c r="F223" s="8"/>
      <c r="G223" s="3" t="s">
        <v>44</v>
      </c>
      <c r="H223" s="9"/>
      <c r="I223" s="8"/>
      <c r="J223" s="9"/>
      <c r="K223" s="8">
        <f>AVERAGE(U223,AD223,AM223)</f>
        <v>38416.426666666666</v>
      </c>
      <c r="L223" s="10">
        <f t="shared" si="17"/>
        <v>460997.12</v>
      </c>
      <c r="M223" s="70"/>
      <c r="O223" s="60" t="s">
        <v>44</v>
      </c>
      <c r="P223" s="60" t="s">
        <v>44</v>
      </c>
      <c r="Q223" s="60" t="s">
        <v>44</v>
      </c>
      <c r="R223" s="60" t="s">
        <v>44</v>
      </c>
      <c r="S223" s="60" t="s">
        <v>44</v>
      </c>
      <c r="T223" s="60" t="s">
        <v>44</v>
      </c>
      <c r="U223" s="68">
        <v>36800</v>
      </c>
      <c r="V223" s="68">
        <v>441600</v>
      </c>
      <c r="W223" s="66"/>
      <c r="X223" s="60" t="s">
        <v>44</v>
      </c>
      <c r="Y223" s="60" t="s">
        <v>44</v>
      </c>
      <c r="Z223" s="60" t="s">
        <v>44</v>
      </c>
      <c r="AA223" s="60" t="s">
        <v>44</v>
      </c>
      <c r="AB223" s="60" t="s">
        <v>44</v>
      </c>
      <c r="AC223" s="60" t="s">
        <v>44</v>
      </c>
      <c r="AD223" s="68">
        <v>38424.639999999999</v>
      </c>
      <c r="AE223" s="68">
        <v>461095.67999999999</v>
      </c>
      <c r="AF223" s="66"/>
      <c r="AG223" s="60" t="s">
        <v>44</v>
      </c>
      <c r="AH223" s="60" t="s">
        <v>44</v>
      </c>
      <c r="AI223" s="60" t="s">
        <v>44</v>
      </c>
      <c r="AJ223" s="60" t="s">
        <v>44</v>
      </c>
      <c r="AK223" s="60" t="s">
        <v>44</v>
      </c>
      <c r="AL223" s="60" t="s">
        <v>44</v>
      </c>
      <c r="AM223" s="68">
        <v>40024.639999999999</v>
      </c>
      <c r="AN223" s="68">
        <v>480295.67999999999</v>
      </c>
      <c r="AO223" s="66"/>
    </row>
    <row r="224" spans="1:41" ht="90" thickBot="1" x14ac:dyDescent="0.3">
      <c r="A224" s="5">
        <v>66</v>
      </c>
      <c r="B224" s="5">
        <v>150</v>
      </c>
      <c r="C224" s="12" t="s">
        <v>109</v>
      </c>
      <c r="D224" s="2" t="s">
        <v>15</v>
      </c>
      <c r="E224" s="3">
        <v>3000</v>
      </c>
      <c r="F224" s="8">
        <f t="shared" si="12"/>
        <v>8.1666666666666661</v>
      </c>
      <c r="G224" s="3">
        <v>1500</v>
      </c>
      <c r="H224" s="9">
        <f t="shared" si="13"/>
        <v>4.08</v>
      </c>
      <c r="I224" s="8">
        <f t="shared" si="14"/>
        <v>24500</v>
      </c>
      <c r="J224" s="9">
        <f t="shared" si="15"/>
        <v>6120</v>
      </c>
      <c r="K224" s="8">
        <f t="shared" si="16"/>
        <v>30620</v>
      </c>
      <c r="L224" s="10">
        <f t="shared" si="17"/>
        <v>367440</v>
      </c>
      <c r="M224" s="70"/>
      <c r="O224" s="60">
        <v>3000</v>
      </c>
      <c r="P224" s="60">
        <v>7.82</v>
      </c>
      <c r="Q224" s="61">
        <v>1500</v>
      </c>
      <c r="R224" s="67">
        <v>23460</v>
      </c>
      <c r="S224" s="60">
        <v>3.91</v>
      </c>
      <c r="T224" s="64">
        <v>5865</v>
      </c>
      <c r="U224" s="65">
        <v>29325</v>
      </c>
      <c r="V224" s="66">
        <v>351900</v>
      </c>
      <c r="W224" s="68"/>
      <c r="X224" s="60">
        <v>3000</v>
      </c>
      <c r="Y224" s="60">
        <v>8.17</v>
      </c>
      <c r="Z224" s="61">
        <v>1500</v>
      </c>
      <c r="AA224" s="67">
        <v>24496.32</v>
      </c>
      <c r="AB224" s="60">
        <v>4.08</v>
      </c>
      <c r="AC224" s="64">
        <v>6124.08</v>
      </c>
      <c r="AD224" s="65">
        <v>30620.400000000001</v>
      </c>
      <c r="AE224" s="66">
        <v>367444.8</v>
      </c>
      <c r="AF224" s="68"/>
      <c r="AG224" s="60">
        <v>3000</v>
      </c>
      <c r="AH224" s="60">
        <v>8.51</v>
      </c>
      <c r="AI224" s="61">
        <v>1500</v>
      </c>
      <c r="AJ224" s="67">
        <v>25516.32</v>
      </c>
      <c r="AK224" s="60">
        <v>4.25</v>
      </c>
      <c r="AL224" s="64">
        <v>6379.08</v>
      </c>
      <c r="AM224" s="65">
        <v>31895.4</v>
      </c>
      <c r="AN224" s="66">
        <v>382744.8</v>
      </c>
      <c r="AO224" s="68"/>
    </row>
    <row r="225" spans="1:41" ht="90" thickBot="1" x14ac:dyDescent="0.3">
      <c r="A225" s="2">
        <v>67</v>
      </c>
      <c r="B225" s="5">
        <v>150</v>
      </c>
      <c r="C225" s="12" t="s">
        <v>108</v>
      </c>
      <c r="D225" s="2" t="s">
        <v>15</v>
      </c>
      <c r="E225" s="3">
        <v>3000</v>
      </c>
      <c r="F225" s="8">
        <f t="shared" si="12"/>
        <v>8.8866666666666649</v>
      </c>
      <c r="G225" s="3">
        <v>1500</v>
      </c>
      <c r="H225" s="9">
        <f t="shared" si="13"/>
        <v>4.4433333333333325</v>
      </c>
      <c r="I225" s="8">
        <f t="shared" si="14"/>
        <v>26659.999999999996</v>
      </c>
      <c r="J225" s="9">
        <f t="shared" si="15"/>
        <v>6664.9999999999991</v>
      </c>
      <c r="K225" s="8">
        <f t="shared" si="16"/>
        <v>33324.999999999993</v>
      </c>
      <c r="L225" s="10">
        <f t="shared" si="17"/>
        <v>399899.99999999988</v>
      </c>
      <c r="M225" s="70"/>
      <c r="O225" s="60">
        <v>3000</v>
      </c>
      <c r="P225" s="60">
        <v>8.51</v>
      </c>
      <c r="Q225" s="61">
        <v>1500</v>
      </c>
      <c r="R225" s="67">
        <v>25530</v>
      </c>
      <c r="S225" s="60">
        <v>4.26</v>
      </c>
      <c r="T225" s="64">
        <v>6382.5</v>
      </c>
      <c r="U225" s="65">
        <v>31912.5</v>
      </c>
      <c r="V225" s="66">
        <v>382950</v>
      </c>
      <c r="W225" s="66"/>
      <c r="X225" s="60">
        <v>3000</v>
      </c>
      <c r="Y225" s="60">
        <v>8.89</v>
      </c>
      <c r="Z225" s="61">
        <v>1500</v>
      </c>
      <c r="AA225" s="67">
        <v>26658.43</v>
      </c>
      <c r="AB225" s="60">
        <v>4.4400000000000004</v>
      </c>
      <c r="AC225" s="64">
        <v>6664.61</v>
      </c>
      <c r="AD225" s="65">
        <v>33323.03</v>
      </c>
      <c r="AE225" s="66">
        <v>399876.39</v>
      </c>
      <c r="AF225" s="66"/>
      <c r="AG225" s="60">
        <v>3000</v>
      </c>
      <c r="AH225" s="60">
        <v>9.26</v>
      </c>
      <c r="AI225" s="61">
        <v>1500</v>
      </c>
      <c r="AJ225" s="67">
        <v>27768.43</v>
      </c>
      <c r="AK225" s="60">
        <v>4.63</v>
      </c>
      <c r="AL225" s="64">
        <v>6942.11</v>
      </c>
      <c r="AM225" s="65">
        <v>34710.53</v>
      </c>
      <c r="AN225" s="66">
        <v>416526.39</v>
      </c>
      <c r="AO225" s="66"/>
    </row>
    <row r="226" spans="1:41" ht="77.25" thickBot="1" x14ac:dyDescent="0.3">
      <c r="A226" s="5">
        <v>68</v>
      </c>
      <c r="B226" s="5">
        <v>150</v>
      </c>
      <c r="C226" s="12" t="s">
        <v>110</v>
      </c>
      <c r="D226" s="2" t="s">
        <v>43</v>
      </c>
      <c r="E226" s="3" t="s">
        <v>44</v>
      </c>
      <c r="F226" s="8" t="e">
        <f t="shared" si="12"/>
        <v>#DIV/0!</v>
      </c>
      <c r="G226" s="3" t="s">
        <v>44</v>
      </c>
      <c r="H226" s="9"/>
      <c r="I226" s="8"/>
      <c r="J226" s="9"/>
      <c r="K226" s="8">
        <f>AVERAGE(U226,AD226,AM226)</f>
        <v>42020.066666666673</v>
      </c>
      <c r="L226" s="10">
        <f t="shared" si="17"/>
        <v>504240.80000000005</v>
      </c>
      <c r="M226" s="70"/>
      <c r="O226" s="60" t="s">
        <v>44</v>
      </c>
      <c r="P226" s="60" t="s">
        <v>44</v>
      </c>
      <c r="Q226" s="60" t="s">
        <v>44</v>
      </c>
      <c r="R226" s="60" t="s">
        <v>44</v>
      </c>
      <c r="S226" s="60" t="s">
        <v>44</v>
      </c>
      <c r="T226" s="60" t="s">
        <v>44</v>
      </c>
      <c r="U226" s="68">
        <v>40250</v>
      </c>
      <c r="V226" s="68">
        <v>483000</v>
      </c>
      <c r="W226" s="66"/>
      <c r="X226" s="60" t="s">
        <v>44</v>
      </c>
      <c r="Y226" s="60" t="s">
        <v>44</v>
      </c>
      <c r="Z226" s="60" t="s">
        <v>44</v>
      </c>
      <c r="AA226" s="60" t="s">
        <v>44</v>
      </c>
      <c r="AB226" s="60" t="s">
        <v>44</v>
      </c>
      <c r="AC226" s="60" t="s">
        <v>44</v>
      </c>
      <c r="AD226" s="68">
        <v>42030.1</v>
      </c>
      <c r="AE226" s="68">
        <v>504361.2</v>
      </c>
      <c r="AF226" s="66"/>
      <c r="AG226" s="60" t="s">
        <v>44</v>
      </c>
      <c r="AH226" s="60" t="s">
        <v>44</v>
      </c>
      <c r="AI226" s="60" t="s">
        <v>44</v>
      </c>
      <c r="AJ226" s="60" t="s">
        <v>44</v>
      </c>
      <c r="AK226" s="60" t="s">
        <v>44</v>
      </c>
      <c r="AL226" s="60" t="s">
        <v>44</v>
      </c>
      <c r="AM226" s="68">
        <v>43780.1</v>
      </c>
      <c r="AN226" s="68">
        <v>525361.19999999995</v>
      </c>
      <c r="AO226" s="66"/>
    </row>
    <row r="227" spans="1:41" ht="64.5" thickBot="1" x14ac:dyDescent="0.3">
      <c r="A227" s="5">
        <v>69</v>
      </c>
      <c r="B227" s="5">
        <v>150</v>
      </c>
      <c r="C227" s="12" t="s">
        <v>142</v>
      </c>
      <c r="D227" s="2" t="s">
        <v>15</v>
      </c>
      <c r="E227" s="3">
        <v>3000</v>
      </c>
      <c r="F227" s="8">
        <f t="shared" si="12"/>
        <v>7.5666666666666664</v>
      </c>
      <c r="G227" s="3">
        <v>1500</v>
      </c>
      <c r="H227" s="9">
        <f t="shared" si="13"/>
        <v>3.78</v>
      </c>
      <c r="I227" s="8">
        <f t="shared" si="14"/>
        <v>22700</v>
      </c>
      <c r="J227" s="9">
        <f t="shared" si="15"/>
        <v>5670</v>
      </c>
      <c r="K227" s="8">
        <f t="shared" si="16"/>
        <v>28370</v>
      </c>
      <c r="L227" s="10">
        <f t="shared" si="17"/>
        <v>340440</v>
      </c>
      <c r="M227" s="70"/>
      <c r="O227" s="60">
        <v>3000</v>
      </c>
      <c r="P227" s="60">
        <v>7.25</v>
      </c>
      <c r="Q227" s="61">
        <v>1500</v>
      </c>
      <c r="R227" s="67">
        <v>21735</v>
      </c>
      <c r="S227" s="60">
        <v>3.62</v>
      </c>
      <c r="T227" s="64">
        <v>5433.75</v>
      </c>
      <c r="U227" s="65">
        <v>27168.75</v>
      </c>
      <c r="V227" s="66">
        <v>326025</v>
      </c>
      <c r="W227" s="68"/>
      <c r="X227" s="60">
        <v>3000</v>
      </c>
      <c r="Y227" s="60">
        <v>7.57</v>
      </c>
      <c r="Z227" s="61">
        <v>1500</v>
      </c>
      <c r="AA227" s="67">
        <v>22696.82</v>
      </c>
      <c r="AB227" s="60">
        <v>3.78</v>
      </c>
      <c r="AC227" s="64">
        <v>5674.21</v>
      </c>
      <c r="AD227" s="65">
        <v>28371.03</v>
      </c>
      <c r="AE227" s="66">
        <v>340452.32</v>
      </c>
      <c r="AF227" s="68"/>
      <c r="AG227" s="60">
        <v>3000</v>
      </c>
      <c r="AH227" s="60">
        <v>7.88</v>
      </c>
      <c r="AI227" s="61">
        <v>1500</v>
      </c>
      <c r="AJ227" s="67">
        <v>23641.82</v>
      </c>
      <c r="AK227" s="60">
        <v>3.94</v>
      </c>
      <c r="AL227" s="64">
        <v>5910.46</v>
      </c>
      <c r="AM227" s="65">
        <v>29552.28</v>
      </c>
      <c r="AN227" s="66">
        <v>354627.32</v>
      </c>
      <c r="AO227" s="68"/>
    </row>
    <row r="228" spans="1:41" ht="64.5" thickBot="1" x14ac:dyDescent="0.3">
      <c r="A228" s="2">
        <v>70</v>
      </c>
      <c r="B228" s="5">
        <v>150</v>
      </c>
      <c r="C228" s="12" t="s">
        <v>143</v>
      </c>
      <c r="D228" s="2" t="s">
        <v>15</v>
      </c>
      <c r="E228" s="3">
        <v>3000</v>
      </c>
      <c r="F228" s="8">
        <f t="shared" si="12"/>
        <v>8.4066666666666663</v>
      </c>
      <c r="G228" s="3">
        <v>1500</v>
      </c>
      <c r="H228" s="9">
        <f t="shared" si="13"/>
        <v>4.2033333333333331</v>
      </c>
      <c r="I228" s="8">
        <f t="shared" si="14"/>
        <v>25220</v>
      </c>
      <c r="J228" s="9">
        <f t="shared" si="15"/>
        <v>6305</v>
      </c>
      <c r="K228" s="8">
        <f t="shared" si="16"/>
        <v>31525</v>
      </c>
      <c r="L228" s="10">
        <f t="shared" si="17"/>
        <v>378300</v>
      </c>
      <c r="M228" s="70"/>
      <c r="O228" s="60">
        <v>3000</v>
      </c>
      <c r="P228" s="60">
        <v>8.0500000000000007</v>
      </c>
      <c r="Q228" s="61">
        <v>1500</v>
      </c>
      <c r="R228" s="67">
        <v>24150</v>
      </c>
      <c r="S228" s="60">
        <v>4.03</v>
      </c>
      <c r="T228" s="64">
        <v>6037.5</v>
      </c>
      <c r="U228" s="65">
        <v>30187.5</v>
      </c>
      <c r="V228" s="66">
        <v>362250</v>
      </c>
      <c r="W228" s="66"/>
      <c r="X228" s="60">
        <v>3000</v>
      </c>
      <c r="Y228" s="60">
        <v>8.41</v>
      </c>
      <c r="Z228" s="61">
        <v>1500</v>
      </c>
      <c r="AA228" s="67">
        <v>25219.32</v>
      </c>
      <c r="AB228" s="60">
        <v>4.2</v>
      </c>
      <c r="AC228" s="64">
        <v>6304.83</v>
      </c>
      <c r="AD228" s="65">
        <v>31524.15</v>
      </c>
      <c r="AE228" s="66">
        <v>378289.8</v>
      </c>
      <c r="AF228" s="66"/>
      <c r="AG228" s="60">
        <v>3000</v>
      </c>
      <c r="AH228" s="60">
        <v>8.76</v>
      </c>
      <c r="AI228" s="61">
        <v>1500</v>
      </c>
      <c r="AJ228" s="67">
        <v>26269.32</v>
      </c>
      <c r="AK228" s="60">
        <v>4.38</v>
      </c>
      <c r="AL228" s="64">
        <v>6567.33</v>
      </c>
      <c r="AM228" s="65">
        <v>32836.65</v>
      </c>
      <c r="AN228" s="66">
        <v>394039.8</v>
      </c>
      <c r="AO228" s="66"/>
    </row>
    <row r="229" spans="1:41" ht="51.75" thickBot="1" x14ac:dyDescent="0.3">
      <c r="A229" s="5">
        <v>71</v>
      </c>
      <c r="B229" s="5">
        <v>150</v>
      </c>
      <c r="C229" s="12" t="s">
        <v>113</v>
      </c>
      <c r="D229" s="2" t="s">
        <v>43</v>
      </c>
      <c r="E229" s="3" t="s">
        <v>44</v>
      </c>
      <c r="F229" s="8"/>
      <c r="G229" s="3" t="s">
        <v>44</v>
      </c>
      <c r="H229" s="9"/>
      <c r="I229" s="8"/>
      <c r="J229" s="9"/>
      <c r="K229" s="8">
        <f>AVERAGE(U229,AD229,AM229)</f>
        <v>50426.6</v>
      </c>
      <c r="L229" s="10">
        <f t="shared" si="17"/>
        <v>605119.19999999995</v>
      </c>
      <c r="M229" s="70"/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8">
        <v>48300</v>
      </c>
      <c r="V229" s="68">
        <v>579600</v>
      </c>
      <c r="W229" s="66"/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8">
        <v>50439.9</v>
      </c>
      <c r="AE229" s="68">
        <v>605278.80000000005</v>
      </c>
      <c r="AF229" s="66"/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8">
        <v>52539.9</v>
      </c>
      <c r="AN229" s="68">
        <v>630478.80000000005</v>
      </c>
      <c r="AO229" s="66"/>
    </row>
    <row r="230" spans="1:41" ht="77.25" thickBot="1" x14ac:dyDescent="0.3">
      <c r="A230" s="5">
        <v>72</v>
      </c>
      <c r="B230" s="5">
        <v>150</v>
      </c>
      <c r="C230" s="12" t="s">
        <v>117</v>
      </c>
      <c r="D230" s="2" t="s">
        <v>15</v>
      </c>
      <c r="E230" s="3">
        <v>3000</v>
      </c>
      <c r="F230" s="8">
        <f t="shared" si="12"/>
        <v>8.0466666666666669</v>
      </c>
      <c r="G230" s="3">
        <v>1500</v>
      </c>
      <c r="H230" s="9">
        <f t="shared" si="13"/>
        <v>4.0199999999999996</v>
      </c>
      <c r="I230" s="8">
        <f t="shared" si="14"/>
        <v>24140</v>
      </c>
      <c r="J230" s="9">
        <f t="shared" si="15"/>
        <v>6029.9999999999991</v>
      </c>
      <c r="K230" s="8">
        <f t="shared" si="16"/>
        <v>30170</v>
      </c>
      <c r="L230" s="10">
        <f t="shared" si="17"/>
        <v>362040</v>
      </c>
      <c r="M230" s="70"/>
      <c r="O230" s="60">
        <v>3000</v>
      </c>
      <c r="P230" s="60">
        <v>7.71</v>
      </c>
      <c r="Q230" s="61">
        <v>1500</v>
      </c>
      <c r="R230" s="67">
        <v>23115</v>
      </c>
      <c r="S230" s="60">
        <v>3.85</v>
      </c>
      <c r="T230" s="64">
        <v>5778.75</v>
      </c>
      <c r="U230" s="65">
        <v>28893.75</v>
      </c>
      <c r="V230" s="66">
        <v>346725</v>
      </c>
      <c r="W230" s="68"/>
      <c r="X230" s="60">
        <v>3000</v>
      </c>
      <c r="Y230" s="60">
        <v>8.0500000000000007</v>
      </c>
      <c r="Z230" s="61">
        <v>1500</v>
      </c>
      <c r="AA230" s="67">
        <v>24139.7</v>
      </c>
      <c r="AB230" s="60">
        <v>4.0199999999999996</v>
      </c>
      <c r="AC230" s="64">
        <v>6034.92</v>
      </c>
      <c r="AD230" s="65">
        <v>30174.62</v>
      </c>
      <c r="AE230" s="66">
        <v>362095.47</v>
      </c>
      <c r="AF230" s="68"/>
      <c r="AG230" s="60">
        <v>3000</v>
      </c>
      <c r="AH230" s="60">
        <v>8.3800000000000008</v>
      </c>
      <c r="AI230" s="61">
        <v>1500</v>
      </c>
      <c r="AJ230" s="67">
        <v>25144.7</v>
      </c>
      <c r="AK230" s="60">
        <v>4.1900000000000004</v>
      </c>
      <c r="AL230" s="64">
        <v>6286.17</v>
      </c>
      <c r="AM230" s="65">
        <v>31430.87</v>
      </c>
      <c r="AN230" s="66">
        <v>377170.47</v>
      </c>
      <c r="AO230" s="68"/>
    </row>
    <row r="231" spans="1:41" ht="77.25" thickBot="1" x14ac:dyDescent="0.3">
      <c r="A231" s="2">
        <v>73</v>
      </c>
      <c r="B231" s="5">
        <v>150</v>
      </c>
      <c r="C231" s="12" t="s">
        <v>144</v>
      </c>
      <c r="D231" s="2" t="s">
        <v>15</v>
      </c>
      <c r="E231" s="3">
        <v>3000</v>
      </c>
      <c r="F231" s="8">
        <f t="shared" si="12"/>
        <v>8.4066666666666663</v>
      </c>
      <c r="G231" s="3">
        <v>1500</v>
      </c>
      <c r="H231" s="9">
        <f t="shared" si="13"/>
        <v>4.2033333333333331</v>
      </c>
      <c r="I231" s="8">
        <f t="shared" si="14"/>
        <v>25220</v>
      </c>
      <c r="J231" s="9">
        <f t="shared" si="15"/>
        <v>6305</v>
      </c>
      <c r="K231" s="8">
        <f t="shared" si="16"/>
        <v>31525</v>
      </c>
      <c r="L231" s="10">
        <f t="shared" si="17"/>
        <v>378300</v>
      </c>
      <c r="M231" s="70"/>
      <c r="O231" s="60">
        <v>3000</v>
      </c>
      <c r="P231" s="60">
        <v>8.0500000000000007</v>
      </c>
      <c r="Q231" s="61">
        <v>1500</v>
      </c>
      <c r="R231" s="67">
        <v>24150</v>
      </c>
      <c r="S231" s="60">
        <v>4.03</v>
      </c>
      <c r="T231" s="64">
        <v>6037.5</v>
      </c>
      <c r="U231" s="65">
        <v>30187.5</v>
      </c>
      <c r="V231" s="66">
        <v>362250</v>
      </c>
      <c r="W231" s="66"/>
      <c r="X231" s="60">
        <v>3000</v>
      </c>
      <c r="Y231" s="60">
        <v>8.41</v>
      </c>
      <c r="Z231" s="61">
        <v>1500</v>
      </c>
      <c r="AA231" s="67">
        <v>25221.21</v>
      </c>
      <c r="AB231" s="60">
        <v>4.2</v>
      </c>
      <c r="AC231" s="64">
        <v>6305.3</v>
      </c>
      <c r="AD231" s="65">
        <v>31526.51</v>
      </c>
      <c r="AE231" s="66">
        <v>378318.15</v>
      </c>
      <c r="AF231" s="66"/>
      <c r="AG231" s="60">
        <v>3000</v>
      </c>
      <c r="AH231" s="60">
        <v>8.76</v>
      </c>
      <c r="AI231" s="61">
        <v>1500</v>
      </c>
      <c r="AJ231" s="67">
        <v>26271.21</v>
      </c>
      <c r="AK231" s="60">
        <v>4.38</v>
      </c>
      <c r="AL231" s="64">
        <v>6567.8</v>
      </c>
      <c r="AM231" s="65">
        <v>32839.01</v>
      </c>
      <c r="AN231" s="66">
        <v>394068.15</v>
      </c>
      <c r="AO231" s="66"/>
    </row>
    <row r="232" spans="1:41" ht="64.5" thickBot="1" x14ac:dyDescent="0.3">
      <c r="A232" s="5">
        <v>74</v>
      </c>
      <c r="B232" s="5">
        <v>150</v>
      </c>
      <c r="C232" s="12" t="s">
        <v>118</v>
      </c>
      <c r="D232" s="2" t="s">
        <v>43</v>
      </c>
      <c r="E232" s="3" t="s">
        <v>44</v>
      </c>
      <c r="F232" s="8"/>
      <c r="G232" s="3" t="s">
        <v>44</v>
      </c>
      <c r="H232" s="9"/>
      <c r="I232" s="8"/>
      <c r="J232" s="9"/>
      <c r="K232" s="8">
        <f>AVERAGE(U232,AD232,AM232)</f>
        <v>37221.493333333325</v>
      </c>
      <c r="L232" s="10">
        <f t="shared" si="17"/>
        <v>446657.91999999993</v>
      </c>
      <c r="M232" s="70"/>
      <c r="O232" s="60" t="s">
        <v>44</v>
      </c>
      <c r="P232" s="60" t="s">
        <v>44</v>
      </c>
      <c r="Q232" s="60" t="s">
        <v>44</v>
      </c>
      <c r="R232" s="60" t="s">
        <v>44</v>
      </c>
      <c r="S232" s="60" t="s">
        <v>44</v>
      </c>
      <c r="T232" s="60" t="s">
        <v>44</v>
      </c>
      <c r="U232" s="68">
        <v>35650</v>
      </c>
      <c r="V232" s="68">
        <v>427800</v>
      </c>
      <c r="W232" s="66"/>
      <c r="X232" s="60" t="s">
        <v>44</v>
      </c>
      <c r="Y232" s="60" t="s">
        <v>44</v>
      </c>
      <c r="Z232" s="60" t="s">
        <v>44</v>
      </c>
      <c r="AA232" s="60" t="s">
        <v>44</v>
      </c>
      <c r="AB232" s="60" t="s">
        <v>44</v>
      </c>
      <c r="AC232" s="60" t="s">
        <v>44</v>
      </c>
      <c r="AD232" s="68">
        <v>37232.239999999998</v>
      </c>
      <c r="AE232" s="68">
        <v>446786.88</v>
      </c>
      <c r="AF232" s="66"/>
      <c r="AG232" s="60" t="s">
        <v>44</v>
      </c>
      <c r="AH232" s="60" t="s">
        <v>44</v>
      </c>
      <c r="AI232" s="60" t="s">
        <v>44</v>
      </c>
      <c r="AJ232" s="60" t="s">
        <v>44</v>
      </c>
      <c r="AK232" s="60" t="s">
        <v>44</v>
      </c>
      <c r="AL232" s="60" t="s">
        <v>44</v>
      </c>
      <c r="AM232" s="68">
        <v>38782.239999999998</v>
      </c>
      <c r="AN232" s="68">
        <v>465386.88</v>
      </c>
      <c r="AO232" s="66"/>
    </row>
    <row r="233" spans="1:41" ht="64.5" thickBot="1" x14ac:dyDescent="0.3">
      <c r="A233" s="5">
        <v>75</v>
      </c>
      <c r="B233" s="5">
        <v>150</v>
      </c>
      <c r="C233" s="12" t="s">
        <v>145</v>
      </c>
      <c r="D233" s="2" t="s">
        <v>15</v>
      </c>
      <c r="E233" s="3">
        <v>3000</v>
      </c>
      <c r="F233" s="8">
        <f t="shared" si="12"/>
        <v>10.566666666666665</v>
      </c>
      <c r="G233" s="3">
        <v>1500</v>
      </c>
      <c r="H233" s="9">
        <f t="shared" si="13"/>
        <v>5.28</v>
      </c>
      <c r="I233" s="8">
        <f t="shared" si="14"/>
        <v>31699.999999999993</v>
      </c>
      <c r="J233" s="9">
        <f t="shared" si="15"/>
        <v>7920</v>
      </c>
      <c r="K233" s="8">
        <f t="shared" si="16"/>
        <v>39619.999999999993</v>
      </c>
      <c r="L233" s="10">
        <f t="shared" si="17"/>
        <v>475439.99999999988</v>
      </c>
      <c r="M233" s="70"/>
      <c r="O233" s="60">
        <v>3000</v>
      </c>
      <c r="P233" s="60">
        <v>10.119999999999999</v>
      </c>
      <c r="Q233" s="61">
        <v>1500</v>
      </c>
      <c r="R233" s="67">
        <v>30360</v>
      </c>
      <c r="S233" s="60">
        <v>5.0599999999999996</v>
      </c>
      <c r="T233" s="64">
        <v>7590</v>
      </c>
      <c r="U233" s="65">
        <v>37950</v>
      </c>
      <c r="V233" s="66">
        <v>455400</v>
      </c>
      <c r="W233" s="68"/>
      <c r="X233" s="60">
        <v>3000</v>
      </c>
      <c r="Y233" s="60">
        <v>10.57</v>
      </c>
      <c r="Z233" s="61">
        <v>1500</v>
      </c>
      <c r="AA233" s="67">
        <v>31708.25</v>
      </c>
      <c r="AB233" s="60">
        <v>5.28</v>
      </c>
      <c r="AC233" s="64">
        <v>7927.06</v>
      </c>
      <c r="AD233" s="65">
        <v>39635.31</v>
      </c>
      <c r="AE233" s="66">
        <v>475623.72</v>
      </c>
      <c r="AF233" s="68"/>
      <c r="AG233" s="60">
        <v>3000</v>
      </c>
      <c r="AH233" s="60">
        <v>11.01</v>
      </c>
      <c r="AI233" s="61">
        <v>1500</v>
      </c>
      <c r="AJ233" s="67">
        <v>33028.25</v>
      </c>
      <c r="AK233" s="60">
        <v>5.5</v>
      </c>
      <c r="AL233" s="64">
        <v>8257.06</v>
      </c>
      <c r="AM233" s="65">
        <v>41285.31</v>
      </c>
      <c r="AN233" s="66">
        <v>495423.72</v>
      </c>
      <c r="AO233" s="68"/>
    </row>
    <row r="234" spans="1:41" ht="64.5" thickBot="1" x14ac:dyDescent="0.3">
      <c r="A234" s="2">
        <v>76</v>
      </c>
      <c r="B234" s="5">
        <v>150</v>
      </c>
      <c r="C234" s="12" t="s">
        <v>146</v>
      </c>
      <c r="D234" s="2" t="s">
        <v>15</v>
      </c>
      <c r="E234" s="3">
        <v>3000</v>
      </c>
      <c r="F234" s="8">
        <f t="shared" si="12"/>
        <v>8.5266666666666655</v>
      </c>
      <c r="G234" s="3">
        <v>1500</v>
      </c>
      <c r="H234" s="9">
        <f t="shared" si="13"/>
        <v>4.2600000000000007</v>
      </c>
      <c r="I234" s="8">
        <f t="shared" si="14"/>
        <v>25579.999999999996</v>
      </c>
      <c r="J234" s="9">
        <f t="shared" si="15"/>
        <v>6390.0000000000009</v>
      </c>
      <c r="K234" s="8">
        <f t="shared" si="16"/>
        <v>31969.999999999996</v>
      </c>
      <c r="L234" s="10">
        <f t="shared" si="17"/>
        <v>383639.99999999994</v>
      </c>
      <c r="M234" s="70"/>
      <c r="O234" s="60">
        <v>3000</v>
      </c>
      <c r="P234" s="60">
        <v>8.17</v>
      </c>
      <c r="Q234" s="61">
        <v>1500</v>
      </c>
      <c r="R234" s="67">
        <v>24495</v>
      </c>
      <c r="S234" s="60">
        <v>4.08</v>
      </c>
      <c r="T234" s="64">
        <v>6123.75</v>
      </c>
      <c r="U234" s="65">
        <v>30618.75</v>
      </c>
      <c r="V234" s="66">
        <v>367425</v>
      </c>
      <c r="W234" s="66"/>
      <c r="X234" s="60">
        <v>3000</v>
      </c>
      <c r="Y234" s="60">
        <v>8.5299999999999994</v>
      </c>
      <c r="Z234" s="61">
        <v>1500</v>
      </c>
      <c r="AA234" s="67">
        <v>25583.43</v>
      </c>
      <c r="AB234" s="60">
        <v>4.26</v>
      </c>
      <c r="AC234" s="64">
        <v>6395.86</v>
      </c>
      <c r="AD234" s="65">
        <v>31979.29</v>
      </c>
      <c r="AE234" s="66">
        <v>383751.45</v>
      </c>
      <c r="AF234" s="66"/>
      <c r="AG234" s="60">
        <v>3000</v>
      </c>
      <c r="AH234" s="60">
        <v>8.8800000000000008</v>
      </c>
      <c r="AI234" s="61">
        <v>1500</v>
      </c>
      <c r="AJ234" s="67">
        <v>26648.43</v>
      </c>
      <c r="AK234" s="60">
        <v>4.4400000000000004</v>
      </c>
      <c r="AL234" s="64">
        <v>6662.11</v>
      </c>
      <c r="AM234" s="65">
        <v>33310.54</v>
      </c>
      <c r="AN234" s="66">
        <v>399726.45</v>
      </c>
      <c r="AO234" s="66"/>
    </row>
    <row r="235" spans="1:41" ht="51.75" thickBot="1" x14ac:dyDescent="0.3">
      <c r="A235" s="5">
        <v>77</v>
      </c>
      <c r="B235" s="5">
        <v>150</v>
      </c>
      <c r="C235" s="12" t="s">
        <v>121</v>
      </c>
      <c r="D235" s="2" t="s">
        <v>43</v>
      </c>
      <c r="E235" s="3" t="s">
        <v>44</v>
      </c>
      <c r="F235" s="8"/>
      <c r="G235" s="3" t="s">
        <v>44</v>
      </c>
      <c r="H235" s="9"/>
      <c r="I235" s="8"/>
      <c r="J235" s="9"/>
      <c r="K235" s="8">
        <f>AVERAGE(U235,AD235,AM235)</f>
        <v>38424.106666666667</v>
      </c>
      <c r="L235" s="10">
        <f t="shared" si="17"/>
        <v>461089.28000000003</v>
      </c>
      <c r="M235" s="70"/>
      <c r="O235" s="60" t="s">
        <v>44</v>
      </c>
      <c r="P235" s="60" t="s">
        <v>44</v>
      </c>
      <c r="Q235" s="60" t="s">
        <v>44</v>
      </c>
      <c r="R235" s="60" t="s">
        <v>44</v>
      </c>
      <c r="S235" s="60" t="s">
        <v>44</v>
      </c>
      <c r="T235" s="60" t="s">
        <v>44</v>
      </c>
      <c r="U235" s="68">
        <v>36800</v>
      </c>
      <c r="V235" s="68">
        <v>441600</v>
      </c>
      <c r="W235" s="66"/>
      <c r="X235" s="60" t="s">
        <v>44</v>
      </c>
      <c r="Y235" s="60" t="s">
        <v>44</v>
      </c>
      <c r="Z235" s="60" t="s">
        <v>44</v>
      </c>
      <c r="AA235" s="60" t="s">
        <v>44</v>
      </c>
      <c r="AB235" s="60" t="s">
        <v>44</v>
      </c>
      <c r="AC235" s="60" t="s">
        <v>44</v>
      </c>
      <c r="AD235" s="68">
        <v>38436.160000000003</v>
      </c>
      <c r="AE235" s="68">
        <v>461233.91999999998</v>
      </c>
      <c r="AF235" s="66"/>
      <c r="AG235" s="60" t="s">
        <v>44</v>
      </c>
      <c r="AH235" s="60" t="s">
        <v>44</v>
      </c>
      <c r="AI235" s="60" t="s">
        <v>44</v>
      </c>
      <c r="AJ235" s="60" t="s">
        <v>44</v>
      </c>
      <c r="AK235" s="60" t="s">
        <v>44</v>
      </c>
      <c r="AL235" s="60" t="s">
        <v>44</v>
      </c>
      <c r="AM235" s="68">
        <v>40036.160000000003</v>
      </c>
      <c r="AN235" s="68">
        <v>480433.91999999998</v>
      </c>
      <c r="AO235" s="66"/>
    </row>
    <row r="236" spans="1:41" ht="77.25" thickBot="1" x14ac:dyDescent="0.3">
      <c r="A236" s="5">
        <v>78</v>
      </c>
      <c r="B236" s="5">
        <v>150</v>
      </c>
      <c r="C236" s="12" t="s">
        <v>147</v>
      </c>
      <c r="D236" s="2" t="s">
        <v>15</v>
      </c>
      <c r="E236" s="3">
        <v>3000</v>
      </c>
      <c r="F236" s="8">
        <f t="shared" si="12"/>
        <v>7.9266666666666667</v>
      </c>
      <c r="G236" s="3">
        <v>1500</v>
      </c>
      <c r="H236" s="9">
        <f t="shared" si="13"/>
        <v>3.9633333333333334</v>
      </c>
      <c r="I236" s="8">
        <f t="shared" si="14"/>
        <v>23780</v>
      </c>
      <c r="J236" s="9">
        <f t="shared" si="15"/>
        <v>5945</v>
      </c>
      <c r="K236" s="8">
        <f t="shared" si="16"/>
        <v>29725</v>
      </c>
      <c r="L236" s="10">
        <f t="shared" si="17"/>
        <v>356700</v>
      </c>
      <c r="M236" s="70"/>
      <c r="O236" s="60">
        <v>3000</v>
      </c>
      <c r="P236" s="60">
        <v>7.59</v>
      </c>
      <c r="Q236" s="61">
        <v>1500</v>
      </c>
      <c r="R236" s="67">
        <v>22770</v>
      </c>
      <c r="S236" s="60">
        <v>3.8</v>
      </c>
      <c r="T236" s="64">
        <v>5692.5</v>
      </c>
      <c r="U236" s="65">
        <v>28462.5</v>
      </c>
      <c r="V236" s="66">
        <v>341550</v>
      </c>
      <c r="W236" s="68"/>
      <c r="X236" s="60">
        <v>3000</v>
      </c>
      <c r="Y236" s="60">
        <v>7.93</v>
      </c>
      <c r="Z236" s="61">
        <v>1500</v>
      </c>
      <c r="AA236" s="67">
        <v>23782.97</v>
      </c>
      <c r="AB236" s="60">
        <v>3.96</v>
      </c>
      <c r="AC236" s="64">
        <v>5945.74</v>
      </c>
      <c r="AD236" s="65">
        <v>29728.71</v>
      </c>
      <c r="AE236" s="66">
        <v>356744.52</v>
      </c>
      <c r="AF236" s="68"/>
      <c r="AG236" s="60">
        <v>3000</v>
      </c>
      <c r="AH236" s="60">
        <v>8.26</v>
      </c>
      <c r="AI236" s="61">
        <v>1500</v>
      </c>
      <c r="AJ236" s="67">
        <v>24772.97</v>
      </c>
      <c r="AK236" s="60">
        <v>4.13</v>
      </c>
      <c r="AL236" s="64">
        <v>6193.24</v>
      </c>
      <c r="AM236" s="65">
        <v>30966.21</v>
      </c>
      <c r="AN236" s="66">
        <v>371594.52</v>
      </c>
      <c r="AO236" s="68"/>
    </row>
    <row r="237" spans="1:41" ht="77.25" thickBot="1" x14ac:dyDescent="0.3">
      <c r="A237" s="2">
        <v>79</v>
      </c>
      <c r="B237" s="5">
        <v>150</v>
      </c>
      <c r="C237" s="12" t="s">
        <v>148</v>
      </c>
      <c r="D237" s="2" t="s">
        <v>15</v>
      </c>
      <c r="E237" s="3">
        <v>3000</v>
      </c>
      <c r="F237" s="8">
        <f t="shared" si="12"/>
        <v>11.410000000000002</v>
      </c>
      <c r="G237" s="3">
        <v>1500</v>
      </c>
      <c r="H237" s="9">
        <f t="shared" si="13"/>
        <v>5.7033333333333331</v>
      </c>
      <c r="I237" s="8">
        <f t="shared" si="14"/>
        <v>34230.000000000007</v>
      </c>
      <c r="J237" s="9">
        <f t="shared" si="15"/>
        <v>8555</v>
      </c>
      <c r="K237" s="8">
        <f t="shared" si="16"/>
        <v>42785.000000000007</v>
      </c>
      <c r="L237" s="10">
        <f t="shared" si="17"/>
        <v>513420.00000000012</v>
      </c>
      <c r="M237" s="70"/>
      <c r="O237" s="60">
        <v>3000</v>
      </c>
      <c r="P237" s="60">
        <v>10.93</v>
      </c>
      <c r="Q237" s="61">
        <v>1500</v>
      </c>
      <c r="R237" s="67">
        <v>32775</v>
      </c>
      <c r="S237" s="60">
        <v>5.46</v>
      </c>
      <c r="T237" s="64">
        <v>8193.75</v>
      </c>
      <c r="U237" s="65">
        <v>40968.75</v>
      </c>
      <c r="V237" s="66">
        <v>491625</v>
      </c>
      <c r="W237" s="66"/>
      <c r="X237" s="60">
        <v>3000</v>
      </c>
      <c r="Y237" s="60">
        <v>11.41</v>
      </c>
      <c r="Z237" s="61">
        <v>1500</v>
      </c>
      <c r="AA237" s="67">
        <v>34233.919999999998</v>
      </c>
      <c r="AB237" s="60">
        <v>5.71</v>
      </c>
      <c r="AC237" s="64">
        <v>8558.48</v>
      </c>
      <c r="AD237" s="65">
        <v>42792.39</v>
      </c>
      <c r="AE237" s="66">
        <v>513508.73</v>
      </c>
      <c r="AF237" s="66"/>
      <c r="AG237" s="60">
        <v>3000</v>
      </c>
      <c r="AH237" s="60">
        <v>11.89</v>
      </c>
      <c r="AI237" s="61">
        <v>1500</v>
      </c>
      <c r="AJ237" s="67">
        <v>35658.92</v>
      </c>
      <c r="AK237" s="60">
        <v>5.94</v>
      </c>
      <c r="AL237" s="64">
        <v>8914.73</v>
      </c>
      <c r="AM237" s="65">
        <v>44573.64</v>
      </c>
      <c r="AN237" s="66">
        <v>534883.73</v>
      </c>
      <c r="AO237" s="66"/>
    </row>
    <row r="238" spans="1:41" ht="64.5" thickBot="1" x14ac:dyDescent="0.3">
      <c r="A238" s="5">
        <v>80</v>
      </c>
      <c r="B238" s="5">
        <v>150</v>
      </c>
      <c r="C238" s="12" t="s">
        <v>125</v>
      </c>
      <c r="D238" s="2" t="s">
        <v>43</v>
      </c>
      <c r="E238" s="3" t="s">
        <v>44</v>
      </c>
      <c r="F238" s="8"/>
      <c r="G238" s="3" t="s">
        <v>44</v>
      </c>
      <c r="H238" s="9"/>
      <c r="I238" s="8"/>
      <c r="J238" s="9"/>
      <c r="K238" s="8">
        <f>AVERAGE(U238,AD238,AM238)</f>
        <v>46831.72</v>
      </c>
      <c r="L238" s="10">
        <f t="shared" ref="L238:L256" si="18">K238*12</f>
        <v>561980.64</v>
      </c>
      <c r="M238" s="70"/>
      <c r="O238" s="60" t="s">
        <v>44</v>
      </c>
      <c r="P238" s="60" t="s">
        <v>44</v>
      </c>
      <c r="Q238" s="60" t="s">
        <v>44</v>
      </c>
      <c r="R238" s="60" t="s">
        <v>44</v>
      </c>
      <c r="S238" s="60" t="s">
        <v>44</v>
      </c>
      <c r="T238" s="60" t="s">
        <v>44</v>
      </c>
      <c r="U238" s="68">
        <v>44850</v>
      </c>
      <c r="V238" s="68">
        <v>538200</v>
      </c>
      <c r="W238" s="66"/>
      <c r="X238" s="60" t="s">
        <v>44</v>
      </c>
      <c r="Y238" s="60" t="s">
        <v>44</v>
      </c>
      <c r="Z238" s="60" t="s">
        <v>44</v>
      </c>
      <c r="AA238" s="60" t="s">
        <v>44</v>
      </c>
      <c r="AB238" s="60" t="s">
        <v>44</v>
      </c>
      <c r="AC238" s="60" t="s">
        <v>44</v>
      </c>
      <c r="AD238" s="68">
        <v>46847.58</v>
      </c>
      <c r="AE238" s="68">
        <v>562170.96</v>
      </c>
      <c r="AF238" s="66"/>
      <c r="AG238" s="60" t="s">
        <v>44</v>
      </c>
      <c r="AH238" s="60" t="s">
        <v>44</v>
      </c>
      <c r="AI238" s="60" t="s">
        <v>44</v>
      </c>
      <c r="AJ238" s="60" t="s">
        <v>44</v>
      </c>
      <c r="AK238" s="60" t="s">
        <v>44</v>
      </c>
      <c r="AL238" s="60" t="s">
        <v>44</v>
      </c>
      <c r="AM238" s="68">
        <v>48797.58</v>
      </c>
      <c r="AN238" s="68">
        <v>585570.96</v>
      </c>
      <c r="AO238" s="66"/>
    </row>
    <row r="239" spans="1:41" ht="64.5" thickBot="1" x14ac:dyDescent="0.3">
      <c r="A239" s="5">
        <v>81</v>
      </c>
      <c r="B239" s="5">
        <v>150</v>
      </c>
      <c r="C239" s="12" t="s">
        <v>149</v>
      </c>
      <c r="D239" s="2" t="s">
        <v>15</v>
      </c>
      <c r="E239" s="3">
        <v>3000</v>
      </c>
      <c r="F239" s="8">
        <f t="shared" ref="F239:F255" si="19">AVERAGE(P239,Y239,AH239)</f>
        <v>10.326666666666666</v>
      </c>
      <c r="G239" s="3">
        <v>1500</v>
      </c>
      <c r="H239" s="9">
        <f t="shared" ref="H239:H255" si="20">AVERAGE(S239,AB239,AK239)</f>
        <v>5.166666666666667</v>
      </c>
      <c r="I239" s="8">
        <f t="shared" ref="I239:I255" si="21">E239*F239</f>
        <v>30980</v>
      </c>
      <c r="J239" s="9">
        <f t="shared" ref="J239:J255" si="22">G239*H239</f>
        <v>7750</v>
      </c>
      <c r="K239" s="8">
        <f t="shared" ref="K239:K255" si="23">SUM(I239+J239)</f>
        <v>38730</v>
      </c>
      <c r="L239" s="10">
        <f t="shared" si="18"/>
        <v>464760</v>
      </c>
      <c r="M239" s="70"/>
      <c r="O239" s="60">
        <v>3000</v>
      </c>
      <c r="P239" s="60">
        <v>9.89</v>
      </c>
      <c r="Q239" s="61">
        <v>1500</v>
      </c>
      <c r="R239" s="67">
        <v>29670</v>
      </c>
      <c r="S239" s="60">
        <v>4.95</v>
      </c>
      <c r="T239" s="64">
        <v>7417.5</v>
      </c>
      <c r="U239" s="65">
        <v>37087.5</v>
      </c>
      <c r="V239" s="66">
        <v>445050</v>
      </c>
      <c r="W239" s="68"/>
      <c r="X239" s="60">
        <v>3000</v>
      </c>
      <c r="Y239" s="60">
        <v>10.33</v>
      </c>
      <c r="Z239" s="61">
        <v>1500</v>
      </c>
      <c r="AA239" s="67">
        <v>30992.25</v>
      </c>
      <c r="AB239" s="60">
        <v>5.17</v>
      </c>
      <c r="AC239" s="64">
        <v>7748.06</v>
      </c>
      <c r="AD239" s="65">
        <v>38740.31</v>
      </c>
      <c r="AE239" s="66">
        <v>464883.75</v>
      </c>
      <c r="AF239" s="68"/>
      <c r="AG239" s="60">
        <v>3000</v>
      </c>
      <c r="AH239" s="60">
        <v>10.76</v>
      </c>
      <c r="AI239" s="61">
        <v>1500</v>
      </c>
      <c r="AJ239" s="67">
        <v>32282.25</v>
      </c>
      <c r="AK239" s="60">
        <v>5.38</v>
      </c>
      <c r="AL239" s="64">
        <v>8070.56</v>
      </c>
      <c r="AM239" s="65">
        <v>40352.81</v>
      </c>
      <c r="AN239" s="66">
        <v>484233.75</v>
      </c>
      <c r="AO239" s="68"/>
    </row>
    <row r="240" spans="1:41" ht="64.5" thickBot="1" x14ac:dyDescent="0.3">
      <c r="A240" s="2">
        <v>82</v>
      </c>
      <c r="B240" s="5">
        <v>150</v>
      </c>
      <c r="C240" s="12" t="s">
        <v>150</v>
      </c>
      <c r="D240" s="2" t="s">
        <v>15</v>
      </c>
      <c r="E240" s="3">
        <v>3000</v>
      </c>
      <c r="F240" s="8">
        <f t="shared" si="19"/>
        <v>10.93</v>
      </c>
      <c r="G240" s="3">
        <v>1500</v>
      </c>
      <c r="H240" s="9">
        <f t="shared" si="20"/>
        <v>5.4633333333333338</v>
      </c>
      <c r="I240" s="8">
        <f t="shared" si="21"/>
        <v>32790</v>
      </c>
      <c r="J240" s="9">
        <f t="shared" si="22"/>
        <v>8195</v>
      </c>
      <c r="K240" s="8">
        <f t="shared" si="23"/>
        <v>40985</v>
      </c>
      <c r="L240" s="10">
        <f t="shared" si="18"/>
        <v>491820</v>
      </c>
      <c r="M240" s="70"/>
      <c r="O240" s="60">
        <v>3000</v>
      </c>
      <c r="P240" s="60">
        <v>10.47</v>
      </c>
      <c r="Q240" s="61">
        <v>1500</v>
      </c>
      <c r="R240" s="67">
        <v>31395</v>
      </c>
      <c r="S240" s="60">
        <v>5.23</v>
      </c>
      <c r="T240" s="64">
        <v>7848.75</v>
      </c>
      <c r="U240" s="65">
        <v>39243.75</v>
      </c>
      <c r="V240" s="66">
        <v>470925</v>
      </c>
      <c r="W240" s="66"/>
      <c r="X240" s="60">
        <v>3000</v>
      </c>
      <c r="Y240" s="60">
        <v>10.93</v>
      </c>
      <c r="Z240" s="61">
        <v>1500</v>
      </c>
      <c r="AA240" s="67">
        <v>32794.94</v>
      </c>
      <c r="AB240" s="60">
        <v>5.47</v>
      </c>
      <c r="AC240" s="64">
        <v>8198.74</v>
      </c>
      <c r="AD240" s="65">
        <v>40993.68</v>
      </c>
      <c r="AE240" s="66">
        <v>491924.16</v>
      </c>
      <c r="AF240" s="66"/>
      <c r="AG240" s="60">
        <v>3000</v>
      </c>
      <c r="AH240" s="60">
        <v>11.39</v>
      </c>
      <c r="AI240" s="61">
        <v>1500</v>
      </c>
      <c r="AJ240" s="67">
        <v>34159.94</v>
      </c>
      <c r="AK240" s="60">
        <v>5.69</v>
      </c>
      <c r="AL240" s="64">
        <v>8539.99</v>
      </c>
      <c r="AM240" s="65">
        <v>42699.93</v>
      </c>
      <c r="AN240" s="66">
        <v>512399.16</v>
      </c>
      <c r="AO240" s="66"/>
    </row>
    <row r="241" spans="1:41" ht="51.75" thickBot="1" x14ac:dyDescent="0.3">
      <c r="A241" s="5">
        <v>83</v>
      </c>
      <c r="B241" s="5">
        <v>150</v>
      </c>
      <c r="C241" s="12" t="s">
        <v>151</v>
      </c>
      <c r="D241" s="2" t="s">
        <v>43</v>
      </c>
      <c r="E241" s="3" t="s">
        <v>44</v>
      </c>
      <c r="F241" s="8"/>
      <c r="G241" s="3" t="s">
        <v>44</v>
      </c>
      <c r="H241" s="9"/>
      <c r="I241" s="8"/>
      <c r="J241" s="9"/>
      <c r="K241" s="8">
        <f>AVERAGE(U241,AD241,AM241)</f>
        <v>40829.693333333336</v>
      </c>
      <c r="L241" s="10">
        <f t="shared" si="18"/>
        <v>489956.32000000007</v>
      </c>
      <c r="M241" s="70"/>
      <c r="O241" s="60" t="s">
        <v>44</v>
      </c>
      <c r="P241" s="60" t="s">
        <v>44</v>
      </c>
      <c r="Q241" s="60" t="s">
        <v>44</v>
      </c>
      <c r="R241" s="60" t="s">
        <v>44</v>
      </c>
      <c r="S241" s="60" t="s">
        <v>44</v>
      </c>
      <c r="T241" s="60" t="s">
        <v>44</v>
      </c>
      <c r="U241" s="68">
        <v>39100</v>
      </c>
      <c r="V241" s="68">
        <v>469200</v>
      </c>
      <c r="W241" s="66"/>
      <c r="X241" s="60" t="s">
        <v>44</v>
      </c>
      <c r="Y241" s="60" t="s">
        <v>44</v>
      </c>
      <c r="Z241" s="60" t="s">
        <v>44</v>
      </c>
      <c r="AA241" s="60" t="s">
        <v>44</v>
      </c>
      <c r="AB241" s="60" t="s">
        <v>44</v>
      </c>
      <c r="AC241" s="60" t="s">
        <v>44</v>
      </c>
      <c r="AD241" s="68">
        <v>40844.54</v>
      </c>
      <c r="AE241" s="68">
        <v>490134.48</v>
      </c>
      <c r="AF241" s="66"/>
      <c r="AG241" s="60" t="s">
        <v>44</v>
      </c>
      <c r="AH241" s="60" t="s">
        <v>44</v>
      </c>
      <c r="AI241" s="60" t="s">
        <v>44</v>
      </c>
      <c r="AJ241" s="60" t="s">
        <v>44</v>
      </c>
      <c r="AK241" s="60" t="s">
        <v>44</v>
      </c>
      <c r="AL241" s="60" t="s">
        <v>44</v>
      </c>
      <c r="AM241" s="68">
        <v>42544.54</v>
      </c>
      <c r="AN241" s="68">
        <v>510534.48</v>
      </c>
      <c r="AO241" s="66"/>
    </row>
    <row r="242" spans="1:41" ht="64.5" thickBot="1" x14ac:dyDescent="0.3">
      <c r="A242" s="5">
        <v>84</v>
      </c>
      <c r="B242" s="5">
        <v>150</v>
      </c>
      <c r="C242" s="12" t="s">
        <v>152</v>
      </c>
      <c r="D242" s="2" t="s">
        <v>15</v>
      </c>
      <c r="E242" s="3">
        <v>3000</v>
      </c>
      <c r="F242" s="8">
        <f t="shared" si="19"/>
        <v>6.8466666666666667</v>
      </c>
      <c r="G242" s="3">
        <v>1500</v>
      </c>
      <c r="H242" s="9">
        <f t="shared" si="20"/>
        <v>3.4233333333333333</v>
      </c>
      <c r="I242" s="8">
        <f t="shared" si="21"/>
        <v>20540</v>
      </c>
      <c r="J242" s="9">
        <f t="shared" si="22"/>
        <v>5135</v>
      </c>
      <c r="K242" s="8">
        <f t="shared" si="23"/>
        <v>25675</v>
      </c>
      <c r="L242" s="10">
        <f t="shared" si="18"/>
        <v>308100</v>
      </c>
      <c r="M242" s="70"/>
      <c r="O242" s="60">
        <v>3000</v>
      </c>
      <c r="P242" s="60">
        <v>6.56</v>
      </c>
      <c r="Q242" s="61">
        <v>1500</v>
      </c>
      <c r="R242" s="67">
        <v>19665</v>
      </c>
      <c r="S242" s="60">
        <v>3.28</v>
      </c>
      <c r="T242" s="64">
        <v>4916.25</v>
      </c>
      <c r="U242" s="65">
        <v>24581.25</v>
      </c>
      <c r="V242" s="66">
        <v>294975</v>
      </c>
      <c r="W242" s="68"/>
      <c r="X242" s="60">
        <v>3000</v>
      </c>
      <c r="Y242" s="60">
        <v>6.85</v>
      </c>
      <c r="Z242" s="61">
        <v>1500</v>
      </c>
      <c r="AA242" s="67">
        <v>20542.91</v>
      </c>
      <c r="AB242" s="60">
        <v>3.42</v>
      </c>
      <c r="AC242" s="64">
        <v>5135.7299999999996</v>
      </c>
      <c r="AD242" s="65">
        <v>25678.639999999999</v>
      </c>
      <c r="AE242" s="66">
        <v>308143.71000000002</v>
      </c>
      <c r="AF242" s="68"/>
      <c r="AG242" s="60">
        <v>3000</v>
      </c>
      <c r="AH242" s="60">
        <v>7.13</v>
      </c>
      <c r="AI242" s="61">
        <v>1500</v>
      </c>
      <c r="AJ242" s="67">
        <v>21397.91</v>
      </c>
      <c r="AK242" s="60">
        <v>3.57</v>
      </c>
      <c r="AL242" s="64">
        <v>5349.48</v>
      </c>
      <c r="AM242" s="65">
        <v>26747.39</v>
      </c>
      <c r="AN242" s="66">
        <v>320968.71000000002</v>
      </c>
      <c r="AO242" s="68"/>
    </row>
    <row r="243" spans="1:41" ht="64.5" thickBot="1" x14ac:dyDescent="0.3">
      <c r="A243" s="2">
        <v>85</v>
      </c>
      <c r="B243" s="5">
        <v>150</v>
      </c>
      <c r="C243" s="12" t="s">
        <v>153</v>
      </c>
      <c r="D243" s="2" t="s">
        <v>15</v>
      </c>
      <c r="E243" s="3">
        <v>3000</v>
      </c>
      <c r="F243" s="8">
        <f t="shared" si="19"/>
        <v>6.0066666666666668</v>
      </c>
      <c r="G243" s="3">
        <v>1500</v>
      </c>
      <c r="H243" s="9">
        <f t="shared" si="20"/>
        <v>3.0033333333333334</v>
      </c>
      <c r="I243" s="8">
        <f t="shared" si="21"/>
        <v>18020</v>
      </c>
      <c r="J243" s="9">
        <f t="shared" si="22"/>
        <v>4505</v>
      </c>
      <c r="K243" s="8">
        <f t="shared" si="23"/>
        <v>22525</v>
      </c>
      <c r="L243" s="10">
        <f t="shared" si="18"/>
        <v>270300</v>
      </c>
      <c r="M243" s="70"/>
      <c r="O243" s="60">
        <v>3000</v>
      </c>
      <c r="P243" s="60">
        <v>5.75</v>
      </c>
      <c r="Q243" s="61">
        <v>1500</v>
      </c>
      <c r="R243" s="67">
        <v>17250</v>
      </c>
      <c r="S243" s="60">
        <v>2.88</v>
      </c>
      <c r="T243" s="64">
        <v>4312.5</v>
      </c>
      <c r="U243" s="65">
        <v>21562.5</v>
      </c>
      <c r="V243" s="66">
        <v>258750</v>
      </c>
      <c r="W243" s="66"/>
      <c r="X243" s="60">
        <v>3000</v>
      </c>
      <c r="Y243" s="60">
        <v>6.01</v>
      </c>
      <c r="Z243" s="61">
        <v>1500</v>
      </c>
      <c r="AA243" s="67">
        <v>18020.55</v>
      </c>
      <c r="AB243" s="60">
        <v>3</v>
      </c>
      <c r="AC243" s="64">
        <v>4505.1400000000003</v>
      </c>
      <c r="AD243" s="65">
        <v>22525.69</v>
      </c>
      <c r="AE243" s="66">
        <v>270308.25</v>
      </c>
      <c r="AF243" s="66"/>
      <c r="AG243" s="60">
        <v>3000</v>
      </c>
      <c r="AH243" s="60">
        <v>6.26</v>
      </c>
      <c r="AI243" s="61">
        <v>1500</v>
      </c>
      <c r="AJ243" s="67">
        <v>18770.55</v>
      </c>
      <c r="AK243" s="60">
        <v>3.13</v>
      </c>
      <c r="AL243" s="64">
        <v>4692.6400000000003</v>
      </c>
      <c r="AM243" s="65">
        <v>23463.19</v>
      </c>
      <c r="AN243" s="66">
        <v>281558.25</v>
      </c>
      <c r="AO243" s="66"/>
    </row>
    <row r="244" spans="1:41" ht="51.75" thickBot="1" x14ac:dyDescent="0.3">
      <c r="A244" s="5">
        <v>86</v>
      </c>
      <c r="B244" s="5">
        <v>150</v>
      </c>
      <c r="C244" s="12" t="s">
        <v>131</v>
      </c>
      <c r="D244" s="2" t="s">
        <v>43</v>
      </c>
      <c r="E244" s="3" t="s">
        <v>44</v>
      </c>
      <c r="F244" s="8"/>
      <c r="G244" s="3" t="s">
        <v>44</v>
      </c>
      <c r="H244" s="9"/>
      <c r="I244" s="8"/>
      <c r="J244" s="9"/>
      <c r="K244" s="8">
        <f>AVERAGE(U244,AD244,AM244)</f>
        <v>14411.199999999999</v>
      </c>
      <c r="L244" s="10">
        <f t="shared" si="18"/>
        <v>172934.39999999999</v>
      </c>
      <c r="M244" s="70"/>
      <c r="O244" s="60" t="s">
        <v>44</v>
      </c>
      <c r="P244" s="60" t="s">
        <v>44</v>
      </c>
      <c r="Q244" s="60" t="s">
        <v>44</v>
      </c>
      <c r="R244" s="60" t="s">
        <v>44</v>
      </c>
      <c r="S244" s="60" t="s">
        <v>44</v>
      </c>
      <c r="T244" s="60" t="s">
        <v>44</v>
      </c>
      <c r="U244" s="68">
        <v>13800</v>
      </c>
      <c r="V244" s="68">
        <v>165600</v>
      </c>
      <c r="W244" s="66"/>
      <c r="X244" s="60" t="s">
        <v>44</v>
      </c>
      <c r="Y244" s="60" t="s">
        <v>44</v>
      </c>
      <c r="Z244" s="60" t="s">
        <v>44</v>
      </c>
      <c r="AA244" s="60" t="s">
        <v>44</v>
      </c>
      <c r="AB244" s="60" t="s">
        <v>44</v>
      </c>
      <c r="AC244" s="60" t="s">
        <v>44</v>
      </c>
      <c r="AD244" s="68">
        <v>14416.8</v>
      </c>
      <c r="AE244" s="68">
        <v>173001.60000000001</v>
      </c>
      <c r="AF244" s="66"/>
      <c r="AG244" s="60" t="s">
        <v>44</v>
      </c>
      <c r="AH244" s="60" t="s">
        <v>44</v>
      </c>
      <c r="AI244" s="60" t="s">
        <v>44</v>
      </c>
      <c r="AJ244" s="60" t="s">
        <v>44</v>
      </c>
      <c r="AK244" s="60" t="s">
        <v>44</v>
      </c>
      <c r="AL244" s="60" t="s">
        <v>44</v>
      </c>
      <c r="AM244" s="68">
        <v>15016.8</v>
      </c>
      <c r="AN244" s="68">
        <v>180201.60000000001</v>
      </c>
      <c r="AO244" s="66"/>
    </row>
    <row r="245" spans="1:41" ht="64.5" thickBot="1" x14ac:dyDescent="0.3">
      <c r="A245" s="5">
        <v>87</v>
      </c>
      <c r="B245" s="5">
        <v>150</v>
      </c>
      <c r="C245" s="12" t="s">
        <v>154</v>
      </c>
      <c r="D245" s="2" t="s">
        <v>15</v>
      </c>
      <c r="E245" s="3">
        <v>3000</v>
      </c>
      <c r="F245" s="8">
        <f t="shared" si="19"/>
        <v>7.9266666666666667</v>
      </c>
      <c r="G245" s="3">
        <v>1500</v>
      </c>
      <c r="H245" s="9">
        <f t="shared" si="20"/>
        <v>3.9633333333333334</v>
      </c>
      <c r="I245" s="8">
        <f t="shared" si="21"/>
        <v>23780</v>
      </c>
      <c r="J245" s="9">
        <f t="shared" si="22"/>
        <v>5945</v>
      </c>
      <c r="K245" s="8">
        <f t="shared" si="23"/>
        <v>29725</v>
      </c>
      <c r="L245" s="10">
        <f t="shared" si="18"/>
        <v>356700</v>
      </c>
      <c r="M245" s="70"/>
      <c r="O245" s="60">
        <v>3000</v>
      </c>
      <c r="P245" s="60">
        <v>7.59</v>
      </c>
      <c r="Q245" s="61">
        <v>1500</v>
      </c>
      <c r="R245" s="67">
        <v>22770</v>
      </c>
      <c r="S245" s="60">
        <v>3.8</v>
      </c>
      <c r="T245" s="64">
        <v>5692.5</v>
      </c>
      <c r="U245" s="65">
        <v>28462.5</v>
      </c>
      <c r="V245" s="66">
        <v>341550</v>
      </c>
      <c r="W245" s="68"/>
      <c r="X245" s="60">
        <v>3000</v>
      </c>
      <c r="Y245" s="60">
        <v>7.93</v>
      </c>
      <c r="Z245" s="61">
        <v>1500</v>
      </c>
      <c r="AA245" s="67">
        <v>23788.31</v>
      </c>
      <c r="AB245" s="60">
        <v>3.96</v>
      </c>
      <c r="AC245" s="64">
        <v>5947.08</v>
      </c>
      <c r="AD245" s="65">
        <v>29735.39</v>
      </c>
      <c r="AE245" s="66">
        <v>356824.71</v>
      </c>
      <c r="AF245" s="68"/>
      <c r="AG245" s="60">
        <v>3000</v>
      </c>
      <c r="AH245" s="60">
        <v>8.26</v>
      </c>
      <c r="AI245" s="61">
        <v>1500</v>
      </c>
      <c r="AJ245" s="67">
        <v>24778.31</v>
      </c>
      <c r="AK245" s="60">
        <v>4.13</v>
      </c>
      <c r="AL245" s="64">
        <v>6194.58</v>
      </c>
      <c r="AM245" s="65">
        <v>30972.89</v>
      </c>
      <c r="AN245" s="66">
        <v>371674.71</v>
      </c>
      <c r="AO245" s="68"/>
    </row>
    <row r="246" spans="1:41" ht="64.5" thickBot="1" x14ac:dyDescent="0.3">
      <c r="A246" s="2">
        <v>88</v>
      </c>
      <c r="B246" s="5">
        <v>150</v>
      </c>
      <c r="C246" s="12" t="s">
        <v>155</v>
      </c>
      <c r="D246" s="2" t="s">
        <v>15</v>
      </c>
      <c r="E246" s="3">
        <v>3000</v>
      </c>
      <c r="F246" s="8">
        <f t="shared" si="19"/>
        <v>8.7700000000000014</v>
      </c>
      <c r="G246" s="3">
        <v>1500</v>
      </c>
      <c r="H246" s="9">
        <f t="shared" si="20"/>
        <v>4.3866666666666667</v>
      </c>
      <c r="I246" s="8">
        <f t="shared" si="21"/>
        <v>26310.000000000004</v>
      </c>
      <c r="J246" s="9">
        <f t="shared" si="22"/>
        <v>6580</v>
      </c>
      <c r="K246" s="8">
        <f t="shared" si="23"/>
        <v>32890</v>
      </c>
      <c r="L246" s="10">
        <f t="shared" si="18"/>
        <v>394680</v>
      </c>
      <c r="M246" s="70"/>
      <c r="O246" s="60">
        <v>3000</v>
      </c>
      <c r="P246" s="60">
        <v>8.4</v>
      </c>
      <c r="Q246" s="61">
        <v>1500</v>
      </c>
      <c r="R246" s="67">
        <v>25185</v>
      </c>
      <c r="S246" s="60">
        <v>4.2</v>
      </c>
      <c r="T246" s="64">
        <v>6296.25</v>
      </c>
      <c r="U246" s="65">
        <v>31481.25</v>
      </c>
      <c r="V246" s="66">
        <v>377775</v>
      </c>
      <c r="W246" s="66"/>
      <c r="X246" s="60">
        <v>3000</v>
      </c>
      <c r="Y246" s="60">
        <v>8.77</v>
      </c>
      <c r="Z246" s="61">
        <v>1500</v>
      </c>
      <c r="AA246" s="67">
        <v>26311.97</v>
      </c>
      <c r="AB246" s="60">
        <v>4.3899999999999997</v>
      </c>
      <c r="AC246" s="64">
        <v>6577.99</v>
      </c>
      <c r="AD246" s="65">
        <v>32889.97</v>
      </c>
      <c r="AE246" s="66">
        <v>394679.61</v>
      </c>
      <c r="AF246" s="66"/>
      <c r="AG246" s="60">
        <v>3000</v>
      </c>
      <c r="AH246" s="60">
        <v>9.14</v>
      </c>
      <c r="AI246" s="61">
        <v>1500</v>
      </c>
      <c r="AJ246" s="67">
        <v>27406.97</v>
      </c>
      <c r="AK246" s="60">
        <v>4.57</v>
      </c>
      <c r="AL246" s="64">
        <v>6851.74</v>
      </c>
      <c r="AM246" s="65">
        <v>34258.720000000001</v>
      </c>
      <c r="AN246" s="66">
        <v>411104.61</v>
      </c>
      <c r="AO246" s="66"/>
    </row>
    <row r="247" spans="1:41" ht="51.75" thickBot="1" x14ac:dyDescent="0.3">
      <c r="A247" s="5">
        <v>89</v>
      </c>
      <c r="B247" s="5">
        <v>150</v>
      </c>
      <c r="C247" s="12" t="s">
        <v>156</v>
      </c>
      <c r="D247" s="2" t="s">
        <v>43</v>
      </c>
      <c r="E247" s="3" t="s">
        <v>44</v>
      </c>
      <c r="F247" s="8"/>
      <c r="G247" s="3" t="s">
        <v>44</v>
      </c>
      <c r="H247" s="9"/>
      <c r="I247" s="8"/>
      <c r="J247" s="9"/>
      <c r="K247" s="8">
        <f>AVERAGE(U247,AD247,AM247)</f>
        <v>33627.813333333332</v>
      </c>
      <c r="L247" s="10">
        <f t="shared" si="18"/>
        <v>403533.76</v>
      </c>
      <c r="M247" s="70"/>
      <c r="O247" s="60" t="s">
        <v>44</v>
      </c>
      <c r="P247" s="60" t="s">
        <v>44</v>
      </c>
      <c r="Q247" s="60" t="s">
        <v>44</v>
      </c>
      <c r="R247" s="60" t="s">
        <v>44</v>
      </c>
      <c r="S247" s="60" t="s">
        <v>44</v>
      </c>
      <c r="T247" s="60" t="s">
        <v>44</v>
      </c>
      <c r="U247" s="68">
        <v>32200</v>
      </c>
      <c r="V247" s="68">
        <v>386400</v>
      </c>
      <c r="W247" s="66"/>
      <c r="X247" s="60" t="s">
        <v>44</v>
      </c>
      <c r="Y247" s="60" t="s">
        <v>44</v>
      </c>
      <c r="Z247" s="60" t="s">
        <v>44</v>
      </c>
      <c r="AA247" s="60" t="s">
        <v>44</v>
      </c>
      <c r="AB247" s="60" t="s">
        <v>44</v>
      </c>
      <c r="AC247" s="60" t="s">
        <v>44</v>
      </c>
      <c r="AD247" s="68">
        <v>33641.72</v>
      </c>
      <c r="AE247" s="68">
        <v>403700.64</v>
      </c>
      <c r="AF247" s="66"/>
      <c r="AG247" s="60" t="s">
        <v>44</v>
      </c>
      <c r="AH247" s="60" t="s">
        <v>44</v>
      </c>
      <c r="AI247" s="60" t="s">
        <v>44</v>
      </c>
      <c r="AJ247" s="60" t="s">
        <v>44</v>
      </c>
      <c r="AK247" s="60" t="s">
        <v>44</v>
      </c>
      <c r="AL247" s="60" t="s">
        <v>44</v>
      </c>
      <c r="AM247" s="68">
        <v>35041.72</v>
      </c>
      <c r="AN247" s="68">
        <v>420500.64</v>
      </c>
      <c r="AO247" s="66"/>
    </row>
    <row r="248" spans="1:41" ht="77.25" thickBot="1" x14ac:dyDescent="0.3">
      <c r="A248" s="5">
        <v>90</v>
      </c>
      <c r="B248" s="5">
        <v>150</v>
      </c>
      <c r="C248" s="12" t="s">
        <v>157</v>
      </c>
      <c r="D248" s="2" t="s">
        <v>15</v>
      </c>
      <c r="E248" s="3">
        <v>3000</v>
      </c>
      <c r="F248" s="8">
        <f t="shared" si="19"/>
        <v>6.4866666666666672</v>
      </c>
      <c r="G248" s="3">
        <v>1500</v>
      </c>
      <c r="H248" s="9">
        <f t="shared" si="20"/>
        <v>3.2433333333333336</v>
      </c>
      <c r="I248" s="8">
        <f t="shared" si="21"/>
        <v>19460</v>
      </c>
      <c r="J248" s="9">
        <f t="shared" si="22"/>
        <v>4865</v>
      </c>
      <c r="K248" s="8">
        <f t="shared" si="23"/>
        <v>24325</v>
      </c>
      <c r="L248" s="10">
        <f t="shared" si="18"/>
        <v>291900</v>
      </c>
      <c r="M248" s="70"/>
      <c r="O248" s="60">
        <v>3000</v>
      </c>
      <c r="P248" s="60">
        <v>6.21</v>
      </c>
      <c r="Q248" s="61">
        <v>1500</v>
      </c>
      <c r="R248" s="67">
        <v>18630</v>
      </c>
      <c r="S248" s="60">
        <v>3.11</v>
      </c>
      <c r="T248" s="64">
        <v>4657.5</v>
      </c>
      <c r="U248" s="65">
        <v>23287.5</v>
      </c>
      <c r="V248" s="66">
        <v>279450</v>
      </c>
      <c r="W248" s="68"/>
      <c r="X248" s="60">
        <v>3000</v>
      </c>
      <c r="Y248" s="60">
        <v>6.49</v>
      </c>
      <c r="Z248" s="61">
        <v>1500</v>
      </c>
      <c r="AA248" s="67">
        <v>19464.62</v>
      </c>
      <c r="AB248" s="60">
        <v>3.24</v>
      </c>
      <c r="AC248" s="64">
        <v>4866.16</v>
      </c>
      <c r="AD248" s="65">
        <v>24330.78</v>
      </c>
      <c r="AE248" s="66">
        <v>291969.36</v>
      </c>
      <c r="AF248" s="68"/>
      <c r="AG248" s="60">
        <v>3000</v>
      </c>
      <c r="AH248" s="60">
        <v>6.76</v>
      </c>
      <c r="AI248" s="61">
        <v>1500</v>
      </c>
      <c r="AJ248" s="67">
        <v>20274.62</v>
      </c>
      <c r="AK248" s="60">
        <v>3.38</v>
      </c>
      <c r="AL248" s="64">
        <v>5068.66</v>
      </c>
      <c r="AM248" s="65">
        <v>25343.279999999999</v>
      </c>
      <c r="AN248" s="66">
        <v>304119.36</v>
      </c>
      <c r="AO248" s="68"/>
    </row>
    <row r="249" spans="1:41" ht="77.25" thickBot="1" x14ac:dyDescent="0.3">
      <c r="A249" s="2">
        <v>91</v>
      </c>
      <c r="B249" s="5">
        <v>150</v>
      </c>
      <c r="C249" s="12" t="s">
        <v>158</v>
      </c>
      <c r="D249" s="2" t="s">
        <v>15</v>
      </c>
      <c r="E249" s="3">
        <v>3000</v>
      </c>
      <c r="F249" s="8">
        <f t="shared" si="19"/>
        <v>6.0066666666666668</v>
      </c>
      <c r="G249" s="3">
        <v>1500</v>
      </c>
      <c r="H249" s="9">
        <f t="shared" si="20"/>
        <v>3.0033333333333334</v>
      </c>
      <c r="I249" s="8">
        <f t="shared" si="21"/>
        <v>18020</v>
      </c>
      <c r="J249" s="9">
        <f t="shared" si="22"/>
        <v>4505</v>
      </c>
      <c r="K249" s="8">
        <f t="shared" si="23"/>
        <v>22525</v>
      </c>
      <c r="L249" s="10">
        <f t="shared" si="18"/>
        <v>270300</v>
      </c>
      <c r="M249" s="70"/>
      <c r="O249" s="60">
        <v>3000</v>
      </c>
      <c r="P249" s="60">
        <v>5.75</v>
      </c>
      <c r="Q249" s="61">
        <v>1500</v>
      </c>
      <c r="R249" s="67">
        <v>17250</v>
      </c>
      <c r="S249" s="60">
        <v>2.88</v>
      </c>
      <c r="T249" s="64">
        <v>4312.5</v>
      </c>
      <c r="U249" s="65">
        <v>21562.5</v>
      </c>
      <c r="V249" s="66">
        <v>258750</v>
      </c>
      <c r="W249" s="66"/>
      <c r="X249" s="60">
        <v>3000</v>
      </c>
      <c r="Y249" s="60">
        <v>6.01</v>
      </c>
      <c r="Z249" s="61">
        <v>1500</v>
      </c>
      <c r="AA249" s="67">
        <v>18023.25</v>
      </c>
      <c r="AB249" s="60">
        <v>3</v>
      </c>
      <c r="AC249" s="64">
        <v>4505.8100000000004</v>
      </c>
      <c r="AD249" s="65">
        <v>22529.06</v>
      </c>
      <c r="AE249" s="66">
        <v>270348.75</v>
      </c>
      <c r="AF249" s="66"/>
      <c r="AG249" s="60">
        <v>3000</v>
      </c>
      <c r="AH249" s="60">
        <v>6.26</v>
      </c>
      <c r="AI249" s="61">
        <v>1500</v>
      </c>
      <c r="AJ249" s="67">
        <v>18773.25</v>
      </c>
      <c r="AK249" s="60">
        <v>3.13</v>
      </c>
      <c r="AL249" s="64">
        <v>4693.3100000000004</v>
      </c>
      <c r="AM249" s="65">
        <v>23466.560000000001</v>
      </c>
      <c r="AN249" s="66">
        <v>281598.75</v>
      </c>
      <c r="AO249" s="66"/>
    </row>
    <row r="250" spans="1:41" ht="51.75" thickBot="1" x14ac:dyDescent="0.3">
      <c r="A250" s="5">
        <v>92</v>
      </c>
      <c r="B250" s="5">
        <v>150</v>
      </c>
      <c r="C250" s="12" t="s">
        <v>159</v>
      </c>
      <c r="D250" s="2" t="s">
        <v>43</v>
      </c>
      <c r="E250" s="3" t="s">
        <v>44</v>
      </c>
      <c r="F250" s="8" t="e">
        <f t="shared" si="19"/>
        <v>#DIV/0!</v>
      </c>
      <c r="G250" s="3" t="s">
        <v>44</v>
      </c>
      <c r="H250" s="9" t="e">
        <f t="shared" si="20"/>
        <v>#DIV/0!</v>
      </c>
      <c r="I250" s="8"/>
      <c r="J250" s="9"/>
      <c r="K250" s="8">
        <f>AVERAGE(U250,AD250,AD250,AM250)</f>
        <v>11891.73</v>
      </c>
      <c r="L250" s="10">
        <f t="shared" si="18"/>
        <v>142700.76</v>
      </c>
      <c r="M250" s="70"/>
      <c r="O250" s="60" t="s">
        <v>44</v>
      </c>
      <c r="P250" s="60" t="s">
        <v>44</v>
      </c>
      <c r="Q250" s="60" t="s">
        <v>44</v>
      </c>
      <c r="R250" s="60" t="s">
        <v>44</v>
      </c>
      <c r="S250" s="60" t="s">
        <v>44</v>
      </c>
      <c r="T250" s="60" t="s">
        <v>44</v>
      </c>
      <c r="U250" s="68">
        <v>11385</v>
      </c>
      <c r="V250" s="68">
        <v>136620</v>
      </c>
      <c r="W250" s="66"/>
      <c r="X250" s="60" t="s">
        <v>44</v>
      </c>
      <c r="Y250" s="60" t="s">
        <v>44</v>
      </c>
      <c r="Z250" s="60" t="s">
        <v>44</v>
      </c>
      <c r="AA250" s="60" t="s">
        <v>44</v>
      </c>
      <c r="AB250" s="60" t="s">
        <v>44</v>
      </c>
      <c r="AC250" s="60" t="s">
        <v>44</v>
      </c>
      <c r="AD250" s="68">
        <v>11895.64</v>
      </c>
      <c r="AE250" s="68">
        <v>142747.70000000001</v>
      </c>
      <c r="AF250" s="66"/>
      <c r="AG250" s="60" t="s">
        <v>44</v>
      </c>
      <c r="AH250" s="60" t="s">
        <v>44</v>
      </c>
      <c r="AI250" s="60" t="s">
        <v>44</v>
      </c>
      <c r="AJ250" s="60" t="s">
        <v>44</v>
      </c>
      <c r="AK250" s="60" t="s">
        <v>44</v>
      </c>
      <c r="AL250" s="60" t="s">
        <v>44</v>
      </c>
      <c r="AM250" s="68">
        <v>12390.64</v>
      </c>
      <c r="AN250" s="68">
        <v>148687.70000000001</v>
      </c>
      <c r="AO250" s="66"/>
    </row>
    <row r="251" spans="1:41" ht="64.5" thickBot="1" x14ac:dyDescent="0.3">
      <c r="A251" s="5">
        <v>93</v>
      </c>
      <c r="B251" s="5">
        <v>150</v>
      </c>
      <c r="C251" s="12" t="s">
        <v>160</v>
      </c>
      <c r="D251" s="2" t="s">
        <v>15</v>
      </c>
      <c r="E251" s="3">
        <v>3000</v>
      </c>
      <c r="F251" s="8">
        <f t="shared" si="19"/>
        <v>5.2866666666666662</v>
      </c>
      <c r="G251" s="3">
        <v>1500</v>
      </c>
      <c r="H251" s="9">
        <f t="shared" si="20"/>
        <v>2.64</v>
      </c>
      <c r="I251" s="8">
        <f t="shared" si="21"/>
        <v>15859.999999999998</v>
      </c>
      <c r="J251" s="9">
        <f t="shared" si="22"/>
        <v>3960</v>
      </c>
      <c r="K251" s="8">
        <f t="shared" si="23"/>
        <v>19820</v>
      </c>
      <c r="L251" s="10">
        <f t="shared" si="18"/>
        <v>237840</v>
      </c>
      <c r="M251" s="70"/>
      <c r="O251" s="60">
        <v>3000</v>
      </c>
      <c r="P251" s="60">
        <v>5.0599999999999996</v>
      </c>
      <c r="Q251" s="61">
        <v>1500</v>
      </c>
      <c r="R251" s="67">
        <v>15180</v>
      </c>
      <c r="S251" s="60">
        <v>2.5299999999999998</v>
      </c>
      <c r="T251" s="64">
        <v>3795</v>
      </c>
      <c r="U251" s="65">
        <v>18975</v>
      </c>
      <c r="V251" s="66">
        <v>227700</v>
      </c>
      <c r="W251" s="68"/>
      <c r="X251" s="60">
        <v>3000</v>
      </c>
      <c r="Y251" s="60">
        <v>5.29</v>
      </c>
      <c r="Z251" s="61">
        <v>1500</v>
      </c>
      <c r="AA251" s="67">
        <v>15861.25</v>
      </c>
      <c r="AB251" s="60">
        <v>2.64</v>
      </c>
      <c r="AC251" s="64">
        <v>3965.31</v>
      </c>
      <c r="AD251" s="65">
        <v>19826.57</v>
      </c>
      <c r="AE251" s="66">
        <v>237918.78</v>
      </c>
      <c r="AF251" s="68"/>
      <c r="AG251" s="60">
        <v>3000</v>
      </c>
      <c r="AH251" s="60">
        <v>5.51</v>
      </c>
      <c r="AI251" s="61">
        <v>1500</v>
      </c>
      <c r="AJ251" s="67">
        <v>16521.25</v>
      </c>
      <c r="AK251" s="60">
        <v>2.75</v>
      </c>
      <c r="AL251" s="64">
        <v>4130.3100000000004</v>
      </c>
      <c r="AM251" s="65">
        <v>20651.57</v>
      </c>
      <c r="AN251" s="66">
        <v>247818.78</v>
      </c>
      <c r="AO251" s="68"/>
    </row>
    <row r="252" spans="1:41" ht="64.5" thickBot="1" x14ac:dyDescent="0.3">
      <c r="A252" s="2">
        <v>94</v>
      </c>
      <c r="B252" s="5">
        <v>150</v>
      </c>
      <c r="C252" s="12" t="s">
        <v>161</v>
      </c>
      <c r="D252" s="2" t="s">
        <v>15</v>
      </c>
      <c r="E252" s="3">
        <v>3000</v>
      </c>
      <c r="F252" s="8">
        <f t="shared" si="19"/>
        <v>4.0866666666666669</v>
      </c>
      <c r="G252" s="3">
        <v>1500</v>
      </c>
      <c r="H252" s="9">
        <f t="shared" si="20"/>
        <v>2.0433333333333334</v>
      </c>
      <c r="I252" s="8">
        <f t="shared" si="21"/>
        <v>12260</v>
      </c>
      <c r="J252" s="9">
        <f t="shared" si="22"/>
        <v>3065</v>
      </c>
      <c r="K252" s="8">
        <f t="shared" si="23"/>
        <v>15325</v>
      </c>
      <c r="L252" s="10">
        <f t="shared" si="18"/>
        <v>183900</v>
      </c>
      <c r="M252" s="70"/>
      <c r="O252" s="60">
        <v>3000</v>
      </c>
      <c r="P252" s="60">
        <v>3.91</v>
      </c>
      <c r="Q252" s="61">
        <v>1500</v>
      </c>
      <c r="R252" s="67">
        <v>11730</v>
      </c>
      <c r="S252" s="60">
        <v>1.96</v>
      </c>
      <c r="T252" s="64">
        <v>2932.5</v>
      </c>
      <c r="U252" s="65">
        <v>14662.5</v>
      </c>
      <c r="V252" s="66">
        <v>175950</v>
      </c>
      <c r="W252" s="66"/>
      <c r="X252" s="60">
        <v>3000</v>
      </c>
      <c r="Y252" s="60">
        <v>4.09</v>
      </c>
      <c r="Z252" s="61">
        <v>1500</v>
      </c>
      <c r="AA252" s="67">
        <v>12256.73</v>
      </c>
      <c r="AB252" s="60">
        <v>2.04</v>
      </c>
      <c r="AC252" s="64">
        <v>3064.18</v>
      </c>
      <c r="AD252" s="65">
        <v>15320.91</v>
      </c>
      <c r="AE252" s="66">
        <v>183850.92</v>
      </c>
      <c r="AF252" s="66"/>
      <c r="AG252" s="60">
        <v>3000</v>
      </c>
      <c r="AH252" s="60">
        <v>4.26</v>
      </c>
      <c r="AI252" s="61">
        <v>1500</v>
      </c>
      <c r="AJ252" s="67">
        <v>12766.73</v>
      </c>
      <c r="AK252" s="60">
        <v>2.13</v>
      </c>
      <c r="AL252" s="64">
        <v>3191.68</v>
      </c>
      <c r="AM252" s="65">
        <v>15958.41</v>
      </c>
      <c r="AN252" s="66">
        <v>191500.92</v>
      </c>
      <c r="AO252" s="66"/>
    </row>
    <row r="253" spans="1:41" ht="64.5" thickBot="1" x14ac:dyDescent="0.3">
      <c r="A253" s="5">
        <v>95</v>
      </c>
      <c r="B253" s="5">
        <v>150</v>
      </c>
      <c r="C253" s="12" t="s">
        <v>162</v>
      </c>
      <c r="D253" s="2" t="s">
        <v>43</v>
      </c>
      <c r="E253" s="3" t="s">
        <v>44</v>
      </c>
      <c r="F253" s="8"/>
      <c r="G253" s="3" t="s">
        <v>44</v>
      </c>
      <c r="H253" s="9"/>
      <c r="I253" s="8"/>
      <c r="J253" s="9"/>
      <c r="K253" s="8">
        <f>AVERAGE(U253,AD253,AM253)</f>
        <v>14413.36</v>
      </c>
      <c r="L253" s="10">
        <f t="shared" si="18"/>
        <v>172960.32</v>
      </c>
      <c r="M253" s="70"/>
      <c r="O253" s="60" t="s">
        <v>44</v>
      </c>
      <c r="P253" s="60" t="s">
        <v>44</v>
      </c>
      <c r="Q253" s="60" t="s">
        <v>44</v>
      </c>
      <c r="R253" s="60" t="s">
        <v>44</v>
      </c>
      <c r="S253" s="60" t="s">
        <v>44</v>
      </c>
      <c r="T253" s="60" t="s">
        <v>44</v>
      </c>
      <c r="U253" s="68">
        <v>13800</v>
      </c>
      <c r="V253" s="68">
        <v>165600</v>
      </c>
      <c r="W253" s="66"/>
      <c r="X253" s="60" t="s">
        <v>44</v>
      </c>
      <c r="Y253" s="60" t="s">
        <v>44</v>
      </c>
      <c r="Z253" s="60" t="s">
        <v>44</v>
      </c>
      <c r="AA253" s="60" t="s">
        <v>44</v>
      </c>
      <c r="AB253" s="60" t="s">
        <v>44</v>
      </c>
      <c r="AC253" s="60" t="s">
        <v>44</v>
      </c>
      <c r="AD253" s="68">
        <v>14420.04</v>
      </c>
      <c r="AE253" s="68">
        <v>173040.48</v>
      </c>
      <c r="AF253" s="66"/>
      <c r="AG253" s="60" t="s">
        <v>44</v>
      </c>
      <c r="AH253" s="60" t="s">
        <v>44</v>
      </c>
      <c r="AI253" s="60" t="s">
        <v>44</v>
      </c>
      <c r="AJ253" s="60" t="s">
        <v>44</v>
      </c>
      <c r="AK253" s="60" t="s">
        <v>44</v>
      </c>
      <c r="AL253" s="60" t="s">
        <v>44</v>
      </c>
      <c r="AM253" s="68">
        <v>15020.04</v>
      </c>
      <c r="AN253" s="68">
        <v>180240.48</v>
      </c>
      <c r="AO253" s="66"/>
    </row>
    <row r="254" spans="1:41" ht="77.25" thickBot="1" x14ac:dyDescent="0.3">
      <c r="A254" s="5">
        <v>96</v>
      </c>
      <c r="B254" s="5">
        <v>150</v>
      </c>
      <c r="C254" s="12" t="s">
        <v>163</v>
      </c>
      <c r="D254" s="2" t="s">
        <v>15</v>
      </c>
      <c r="E254" s="3">
        <v>3000</v>
      </c>
      <c r="F254" s="8">
        <f t="shared" si="19"/>
        <v>9.1266666666666669</v>
      </c>
      <c r="G254" s="3">
        <v>1500</v>
      </c>
      <c r="H254" s="9">
        <f t="shared" si="20"/>
        <v>4.5666666666666673</v>
      </c>
      <c r="I254" s="8">
        <f t="shared" si="21"/>
        <v>27380</v>
      </c>
      <c r="J254" s="9">
        <f t="shared" si="22"/>
        <v>6850.0000000000009</v>
      </c>
      <c r="K254" s="8">
        <f>AVERAGE(U254,AD254,AM254)</f>
        <v>34232.299999999996</v>
      </c>
      <c r="L254" s="10">
        <f t="shared" si="18"/>
        <v>410787.6</v>
      </c>
      <c r="M254" s="70"/>
      <c r="O254" s="60">
        <v>3000</v>
      </c>
      <c r="P254" s="60">
        <v>8.74</v>
      </c>
      <c r="Q254" s="61">
        <v>1500</v>
      </c>
      <c r="R254" s="67">
        <v>26220</v>
      </c>
      <c r="S254" s="60">
        <v>4.37</v>
      </c>
      <c r="T254" s="64">
        <v>6555</v>
      </c>
      <c r="U254" s="65">
        <v>32775</v>
      </c>
      <c r="V254" s="66">
        <v>393300</v>
      </c>
      <c r="W254" s="68"/>
      <c r="X254" s="60">
        <v>3000</v>
      </c>
      <c r="Y254" s="60">
        <v>9.1300000000000008</v>
      </c>
      <c r="Z254" s="61">
        <v>1500</v>
      </c>
      <c r="AA254" s="67">
        <v>27398.76</v>
      </c>
      <c r="AB254" s="60">
        <v>4.57</v>
      </c>
      <c r="AC254" s="64">
        <v>6849.69</v>
      </c>
      <c r="AD254" s="65">
        <v>34248.449999999997</v>
      </c>
      <c r="AE254" s="66">
        <v>410981.4</v>
      </c>
      <c r="AF254" s="68"/>
      <c r="AG254" s="60">
        <v>3000</v>
      </c>
      <c r="AH254" s="60">
        <v>9.51</v>
      </c>
      <c r="AI254" s="61">
        <v>1500</v>
      </c>
      <c r="AJ254" s="67">
        <v>28538.76</v>
      </c>
      <c r="AK254" s="60">
        <v>4.76</v>
      </c>
      <c r="AL254" s="64">
        <v>7134.69</v>
      </c>
      <c r="AM254" s="65">
        <v>35673.449999999997</v>
      </c>
      <c r="AN254" s="66">
        <v>428081.4</v>
      </c>
      <c r="AO254" s="68"/>
    </row>
    <row r="255" spans="1:41" ht="77.25" thickBot="1" x14ac:dyDescent="0.3">
      <c r="A255" s="2">
        <v>97</v>
      </c>
      <c r="B255" s="5">
        <v>150</v>
      </c>
      <c r="C255" s="12" t="s">
        <v>164</v>
      </c>
      <c r="D255" s="2" t="s">
        <v>15</v>
      </c>
      <c r="E255" s="3">
        <v>3000</v>
      </c>
      <c r="F255" s="8">
        <f t="shared" si="19"/>
        <v>10.210000000000001</v>
      </c>
      <c r="G255" s="3">
        <v>1500</v>
      </c>
      <c r="H255" s="9">
        <f t="shared" si="20"/>
        <v>5.1066666666666665</v>
      </c>
      <c r="I255" s="8">
        <f t="shared" si="21"/>
        <v>30630.000000000004</v>
      </c>
      <c r="J255" s="9">
        <f t="shared" si="22"/>
        <v>7660</v>
      </c>
      <c r="K255" s="8">
        <f t="shared" si="23"/>
        <v>38290</v>
      </c>
      <c r="L255" s="10">
        <f>K255*12</f>
        <v>459480</v>
      </c>
      <c r="M255" s="70"/>
      <c r="O255" s="60">
        <v>3000</v>
      </c>
      <c r="P255" s="60">
        <v>9.7799999999999994</v>
      </c>
      <c r="Q255" s="61">
        <v>1500</v>
      </c>
      <c r="R255" s="67">
        <v>29325</v>
      </c>
      <c r="S255" s="60">
        <v>4.8899999999999997</v>
      </c>
      <c r="T255" s="64">
        <v>7331.25</v>
      </c>
      <c r="U255" s="65">
        <v>36656.25</v>
      </c>
      <c r="V255" s="66">
        <v>439875</v>
      </c>
      <c r="W255" s="66"/>
      <c r="X255" s="60">
        <v>3000</v>
      </c>
      <c r="Y255" s="60">
        <v>10.210000000000001</v>
      </c>
      <c r="Z255" s="61">
        <v>1500</v>
      </c>
      <c r="AA255" s="67">
        <v>30644.12</v>
      </c>
      <c r="AB255" s="60">
        <v>5.1100000000000003</v>
      </c>
      <c r="AC255" s="64">
        <v>7661.03</v>
      </c>
      <c r="AD255" s="65">
        <v>38305.14</v>
      </c>
      <c r="AE255" s="66">
        <v>459661.73</v>
      </c>
      <c r="AF255" s="66"/>
      <c r="AG255" s="60">
        <v>3000</v>
      </c>
      <c r="AH255" s="60">
        <v>10.64</v>
      </c>
      <c r="AI255" s="61">
        <v>1500</v>
      </c>
      <c r="AJ255" s="67">
        <v>31919.119999999999</v>
      </c>
      <c r="AK255" s="60">
        <v>5.32</v>
      </c>
      <c r="AL255" s="64">
        <v>7979.78</v>
      </c>
      <c r="AM255" s="65">
        <v>39898.89</v>
      </c>
      <c r="AN255" s="66">
        <v>478786.73</v>
      </c>
      <c r="AO255" s="66"/>
    </row>
    <row r="256" spans="1:41" ht="51.75" thickBot="1" x14ac:dyDescent="0.3">
      <c r="A256" s="5">
        <v>98</v>
      </c>
      <c r="B256" s="5">
        <v>150</v>
      </c>
      <c r="C256" s="12" t="s">
        <v>165</v>
      </c>
      <c r="D256" s="2" t="s">
        <v>43</v>
      </c>
      <c r="E256" s="3" t="s">
        <v>44</v>
      </c>
      <c r="F256" s="8"/>
      <c r="G256" s="3" t="s">
        <v>44</v>
      </c>
      <c r="H256" s="9"/>
      <c r="I256" s="8"/>
      <c r="J256" s="9"/>
      <c r="K256" s="8">
        <f>AVERAGE(U256,AD256,AM256)</f>
        <v>38437.546666666669</v>
      </c>
      <c r="L256" s="10">
        <f t="shared" si="18"/>
        <v>461250.56000000006</v>
      </c>
      <c r="M256" s="70"/>
      <c r="O256" s="60" t="s">
        <v>44</v>
      </c>
      <c r="P256" s="60" t="s">
        <v>44</v>
      </c>
      <c r="Q256" s="60" t="s">
        <v>44</v>
      </c>
      <c r="R256" s="60" t="s">
        <v>44</v>
      </c>
      <c r="S256" s="60" t="s">
        <v>44</v>
      </c>
      <c r="T256" s="60" t="s">
        <v>44</v>
      </c>
      <c r="U256" s="68">
        <v>36800</v>
      </c>
      <c r="V256" s="68">
        <v>441600</v>
      </c>
      <c r="W256" s="66"/>
      <c r="X256" s="60" t="s">
        <v>44</v>
      </c>
      <c r="Y256" s="60" t="s">
        <v>44</v>
      </c>
      <c r="Z256" s="60" t="s">
        <v>44</v>
      </c>
      <c r="AA256" s="60" t="s">
        <v>44</v>
      </c>
      <c r="AB256" s="60" t="s">
        <v>44</v>
      </c>
      <c r="AC256" s="60" t="s">
        <v>44</v>
      </c>
      <c r="AD256" s="68">
        <v>38456.32</v>
      </c>
      <c r="AE256" s="68">
        <v>461475.84000000003</v>
      </c>
      <c r="AF256" s="66"/>
      <c r="AG256" s="60" t="s">
        <v>44</v>
      </c>
      <c r="AH256" s="60" t="s">
        <v>44</v>
      </c>
      <c r="AI256" s="60" t="s">
        <v>44</v>
      </c>
      <c r="AJ256" s="60" t="s">
        <v>44</v>
      </c>
      <c r="AK256" s="60" t="s">
        <v>44</v>
      </c>
      <c r="AL256" s="60" t="s">
        <v>44</v>
      </c>
      <c r="AM256" s="68">
        <v>40056.32</v>
      </c>
      <c r="AN256" s="68">
        <v>480675.84000000003</v>
      </c>
      <c r="AO256" s="66"/>
    </row>
    <row r="257" spans="1:41" s="28" customFormat="1" ht="15.75" hidden="1" thickBot="1" x14ac:dyDescent="0.3">
      <c r="A257" s="5"/>
      <c r="B257" s="5"/>
      <c r="C257" s="50"/>
      <c r="D257" s="42"/>
      <c r="E257" s="3"/>
      <c r="F257" s="8"/>
      <c r="G257" s="3"/>
      <c r="H257" s="9"/>
      <c r="I257" s="8"/>
      <c r="J257" s="9"/>
      <c r="K257" s="8"/>
      <c r="L257" s="52">
        <f>SUM(L173:L256)</f>
        <v>33861379.580000006</v>
      </c>
      <c r="M257" s="1"/>
      <c r="O257" s="69"/>
      <c r="P257" s="60"/>
      <c r="Q257" s="60"/>
      <c r="R257" s="60"/>
      <c r="S257" s="60"/>
      <c r="T257" s="60"/>
      <c r="U257" s="68"/>
      <c r="V257" s="68"/>
      <c r="W257" s="68"/>
      <c r="X257" s="69"/>
      <c r="Y257" s="60"/>
      <c r="Z257" s="60"/>
      <c r="AA257" s="60"/>
      <c r="AB257" s="60"/>
      <c r="AC257" s="60"/>
      <c r="AD257" s="68"/>
      <c r="AE257" s="68"/>
      <c r="AF257" s="68"/>
      <c r="AG257" s="69"/>
      <c r="AH257" s="60"/>
      <c r="AI257" s="60"/>
      <c r="AJ257" s="60"/>
      <c r="AK257" s="60"/>
      <c r="AL257" s="60"/>
      <c r="AM257" s="68"/>
      <c r="AN257" s="68"/>
      <c r="AO257" s="68"/>
    </row>
    <row r="258" spans="1:41" ht="15.75" thickBot="1" x14ac:dyDescent="0.3">
      <c r="A258" s="99" t="s">
        <v>168</v>
      </c>
      <c r="B258" s="99"/>
      <c r="C258" s="99"/>
      <c r="D258" s="99"/>
      <c r="E258" s="99"/>
      <c r="F258" s="99"/>
      <c r="G258" s="99"/>
      <c r="H258" s="99"/>
      <c r="I258" s="99"/>
      <c r="J258" s="99"/>
      <c r="K258" s="100">
        <f>SUM(L171+L257)</f>
        <v>86044688.620000035</v>
      </c>
      <c r="L258" s="100"/>
      <c r="M258" s="1"/>
      <c r="P258" s="60"/>
      <c r="Q258" s="60"/>
      <c r="R258" s="60"/>
      <c r="S258" s="60"/>
      <c r="T258" s="60"/>
      <c r="U258" s="60"/>
      <c r="V258" s="68"/>
      <c r="W258" s="68"/>
      <c r="Y258" s="60"/>
      <c r="Z258" s="60"/>
      <c r="AA258" s="60"/>
      <c r="AB258" s="60"/>
      <c r="AC258" s="60"/>
      <c r="AD258" s="60"/>
      <c r="AE258" s="68"/>
      <c r="AF258" s="68"/>
      <c r="AH258" s="60"/>
      <c r="AI258" s="60"/>
      <c r="AJ258" s="60"/>
      <c r="AK258" s="60"/>
      <c r="AL258" s="60"/>
      <c r="AM258" s="60"/>
      <c r="AN258" s="68"/>
      <c r="AO258" s="68"/>
    </row>
  </sheetData>
  <mergeCells count="61">
    <mergeCell ref="A1:L1"/>
    <mergeCell ref="D148:D159"/>
    <mergeCell ref="A112:A123"/>
    <mergeCell ref="C112:C123"/>
    <mergeCell ref="B112:B123"/>
    <mergeCell ref="D112:D123"/>
    <mergeCell ref="A124:A135"/>
    <mergeCell ref="C124:C135"/>
    <mergeCell ref="B124:B135"/>
    <mergeCell ref="D124:D135"/>
    <mergeCell ref="A136:A147"/>
    <mergeCell ref="C136:C147"/>
    <mergeCell ref="B136:B147"/>
    <mergeCell ref="D136:D147"/>
    <mergeCell ref="A148:A159"/>
    <mergeCell ref="C148:C159"/>
    <mergeCell ref="A258:J258"/>
    <mergeCell ref="K258:L258"/>
    <mergeCell ref="A160:A171"/>
    <mergeCell ref="C160:C171"/>
    <mergeCell ref="B160:B171"/>
    <mergeCell ref="D160:D171"/>
    <mergeCell ref="B148:B159"/>
    <mergeCell ref="A88:A99"/>
    <mergeCell ref="C88:C99"/>
    <mergeCell ref="B88:B99"/>
    <mergeCell ref="D88:D99"/>
    <mergeCell ref="A100:A111"/>
    <mergeCell ref="C100:C111"/>
    <mergeCell ref="B100:B111"/>
    <mergeCell ref="D100:D111"/>
    <mergeCell ref="A64:A75"/>
    <mergeCell ref="C64:C75"/>
    <mergeCell ref="B64:B75"/>
    <mergeCell ref="D64:D75"/>
    <mergeCell ref="A76:A87"/>
    <mergeCell ref="C76:C87"/>
    <mergeCell ref="B76:B87"/>
    <mergeCell ref="D76:D87"/>
    <mergeCell ref="A40:A51"/>
    <mergeCell ref="C40:C51"/>
    <mergeCell ref="B40:B51"/>
    <mergeCell ref="D40:D51"/>
    <mergeCell ref="A52:A63"/>
    <mergeCell ref="C52:C63"/>
    <mergeCell ref="B52:B63"/>
    <mergeCell ref="D52:D63"/>
    <mergeCell ref="L16:L27"/>
    <mergeCell ref="A28:A39"/>
    <mergeCell ref="C28:C39"/>
    <mergeCell ref="B28:B39"/>
    <mergeCell ref="D28:D39"/>
    <mergeCell ref="A16:A27"/>
    <mergeCell ref="C16:C27"/>
    <mergeCell ref="B16:B27"/>
    <mergeCell ref="D16:D27"/>
    <mergeCell ref="A4:A15"/>
    <mergeCell ref="C4:C15"/>
    <mergeCell ref="B4:B15"/>
    <mergeCell ref="D4:D15"/>
    <mergeCell ref="A2:L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8"/>
  <sheetViews>
    <sheetView topLeftCell="A19" zoomScale="90" zoomScaleNormal="90" workbookViewId="0">
      <selection activeCell="AQ20" sqref="AQ20"/>
    </sheetView>
  </sheetViews>
  <sheetFormatPr defaultRowHeight="15" x14ac:dyDescent="0.25"/>
  <cols>
    <col min="3" max="3" width="67.140625" customWidth="1"/>
    <col min="6" max="6" width="9.140625" customWidth="1"/>
    <col min="7" max="7" width="15" customWidth="1"/>
    <col min="8" max="8" width="13.85546875" customWidth="1"/>
    <col min="9" max="9" width="17.7109375" style="28" customWidth="1"/>
    <col min="10" max="10" width="14.28515625" hidden="1" customWidth="1"/>
    <col min="11" max="11" width="14.7109375" customWidth="1"/>
    <col min="12" max="12" width="13.5703125" customWidth="1"/>
    <col min="13" max="13" width="25.28515625" customWidth="1"/>
    <col min="14" max="14" width="16.5703125" customWidth="1"/>
    <col min="15" max="15" width="8.7109375" customWidth="1"/>
    <col min="16" max="21" width="9.140625" hidden="1" customWidth="1"/>
    <col min="22" max="22" width="17.28515625" hidden="1" customWidth="1"/>
    <col min="23" max="23" width="12" hidden="1" customWidth="1"/>
    <col min="24" max="31" width="9.140625" hidden="1" customWidth="1"/>
    <col min="32" max="32" width="17.85546875" hidden="1" customWidth="1"/>
    <col min="33" max="40" width="9.140625" hidden="1" customWidth="1"/>
    <col min="41" max="41" width="16" hidden="1" customWidth="1"/>
    <col min="42" max="42" width="9.140625" hidden="1" customWidth="1"/>
  </cols>
  <sheetData>
    <row r="1" spans="1:42" x14ac:dyDescent="0.25">
      <c r="A1" s="89" t="s">
        <v>169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42" ht="15.75" thickBot="1" x14ac:dyDescent="0.3">
      <c r="A2" s="104" t="s">
        <v>223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42" ht="48.75" thickBot="1" x14ac:dyDescent="0.3">
      <c r="A3" s="45" t="s">
        <v>2</v>
      </c>
      <c r="B3" s="45" t="s">
        <v>3</v>
      </c>
      <c r="C3" s="45" t="s">
        <v>4</v>
      </c>
      <c r="D3" s="45" t="s">
        <v>5</v>
      </c>
      <c r="E3" s="46" t="s">
        <v>6</v>
      </c>
      <c r="F3" s="47" t="s">
        <v>7</v>
      </c>
      <c r="G3" s="46" t="s">
        <v>8</v>
      </c>
      <c r="H3" s="46" t="s">
        <v>9</v>
      </c>
      <c r="I3" s="47" t="s">
        <v>10</v>
      </c>
      <c r="J3" s="47" t="s">
        <v>10</v>
      </c>
      <c r="K3" s="47" t="s">
        <v>11</v>
      </c>
      <c r="L3" s="47" t="s">
        <v>97</v>
      </c>
      <c r="M3" s="47" t="s">
        <v>13</v>
      </c>
      <c r="P3" s="57" t="s">
        <v>6</v>
      </c>
      <c r="Q3" s="57" t="s">
        <v>7</v>
      </c>
      <c r="R3" s="57" t="s">
        <v>8</v>
      </c>
      <c r="S3" s="57" t="s">
        <v>9</v>
      </c>
      <c r="T3" s="57" t="s">
        <v>10</v>
      </c>
      <c r="U3" s="59" t="s">
        <v>11</v>
      </c>
      <c r="V3" s="57" t="s">
        <v>97</v>
      </c>
      <c r="W3" s="57" t="s">
        <v>13</v>
      </c>
      <c r="Z3" s="57" t="s">
        <v>6</v>
      </c>
      <c r="AA3" s="57" t="s">
        <v>7</v>
      </c>
      <c r="AB3" s="57" t="s">
        <v>8</v>
      </c>
      <c r="AC3" s="57" t="s">
        <v>9</v>
      </c>
      <c r="AD3" s="57" t="s">
        <v>10</v>
      </c>
      <c r="AE3" s="59" t="s">
        <v>11</v>
      </c>
      <c r="AF3" s="57" t="s">
        <v>97</v>
      </c>
      <c r="AG3" s="57" t="s">
        <v>13</v>
      </c>
      <c r="AI3" s="57" t="s">
        <v>6</v>
      </c>
      <c r="AJ3" s="57" t="s">
        <v>7</v>
      </c>
      <c r="AK3" s="57" t="s">
        <v>8</v>
      </c>
      <c r="AL3" s="57" t="s">
        <v>9</v>
      </c>
      <c r="AM3" s="57" t="s">
        <v>10</v>
      </c>
      <c r="AN3" s="59" t="s">
        <v>11</v>
      </c>
      <c r="AO3" s="57" t="s">
        <v>97</v>
      </c>
      <c r="AP3" s="57" t="s">
        <v>13</v>
      </c>
    </row>
    <row r="4" spans="1:42" ht="71.25" customHeight="1" thickBot="1" x14ac:dyDescent="0.3">
      <c r="A4" s="73">
        <v>1</v>
      </c>
      <c r="B4" s="74">
        <v>100</v>
      </c>
      <c r="C4" s="75" t="s">
        <v>170</v>
      </c>
      <c r="D4" s="49" t="s">
        <v>15</v>
      </c>
      <c r="E4" s="3">
        <v>3000</v>
      </c>
      <c r="F4" s="20">
        <f>AVERAGE(Q4,AA4,J4)</f>
        <v>23.990000000000002</v>
      </c>
      <c r="G4" s="3">
        <f>E4</f>
        <v>3000</v>
      </c>
      <c r="H4" s="86">
        <f>AVERAGE(S4,AC4,AL4)</f>
        <v>11.996666666666668</v>
      </c>
      <c r="I4" s="86">
        <f>E4*F4</f>
        <v>71970</v>
      </c>
      <c r="J4" s="20"/>
      <c r="K4" s="72">
        <f>G4*H4</f>
        <v>35990.000000000007</v>
      </c>
      <c r="L4" s="20">
        <f>SUM(I4+K4)</f>
        <v>107960</v>
      </c>
      <c r="M4" s="20">
        <f>L4*12</f>
        <v>1295520</v>
      </c>
      <c r="N4" s="43"/>
      <c r="P4" s="60">
        <v>3000</v>
      </c>
      <c r="Q4" s="83">
        <v>23</v>
      </c>
      <c r="R4" s="60">
        <v>3000</v>
      </c>
      <c r="S4" s="83">
        <v>11.5</v>
      </c>
      <c r="T4" s="84">
        <v>69000</v>
      </c>
      <c r="U4" s="85">
        <v>34500</v>
      </c>
      <c r="V4" s="84">
        <v>103500</v>
      </c>
      <c r="W4" s="84">
        <v>1242000</v>
      </c>
      <c r="Z4" s="60">
        <v>3000</v>
      </c>
      <c r="AA4" s="83">
        <v>24.98</v>
      </c>
      <c r="AB4" s="60">
        <v>3000</v>
      </c>
      <c r="AC4" s="83">
        <v>12.49</v>
      </c>
      <c r="AD4" s="84">
        <v>74940</v>
      </c>
      <c r="AE4" s="85">
        <v>37470</v>
      </c>
      <c r="AF4" s="84">
        <v>112410</v>
      </c>
      <c r="AG4" s="84">
        <v>1348920</v>
      </c>
      <c r="AI4" s="60">
        <v>3000</v>
      </c>
      <c r="AJ4" s="83">
        <v>24</v>
      </c>
      <c r="AK4" s="60">
        <v>3000</v>
      </c>
      <c r="AL4" s="83">
        <v>12</v>
      </c>
      <c r="AM4" s="84">
        <v>71994</v>
      </c>
      <c r="AN4" s="85">
        <v>35997</v>
      </c>
      <c r="AO4" s="84">
        <v>107991</v>
      </c>
      <c r="AP4" s="84">
        <v>1295892</v>
      </c>
    </row>
    <row r="5" spans="1:42" ht="57" customHeight="1" thickBot="1" x14ac:dyDescent="0.3">
      <c r="A5" s="73">
        <v>2</v>
      </c>
      <c r="B5" s="74">
        <v>100</v>
      </c>
      <c r="C5" s="75" t="s">
        <v>171</v>
      </c>
      <c r="D5" s="49" t="s">
        <v>15</v>
      </c>
      <c r="E5" s="19">
        <f>E4</f>
        <v>3000</v>
      </c>
      <c r="F5" s="20">
        <f>AVERAGE(Q5,AA5,J5)</f>
        <v>11.995000000000001</v>
      </c>
      <c r="G5" s="3">
        <f t="shared" ref="G5:G8" si="0">E5</f>
        <v>3000</v>
      </c>
      <c r="H5" s="86">
        <f>AVERAGE(S5,AC5,AL5)</f>
        <v>6</v>
      </c>
      <c r="I5" s="86">
        <f t="shared" ref="I5:I19" si="1">E5*F5</f>
        <v>35985</v>
      </c>
      <c r="J5" s="20"/>
      <c r="K5" s="72">
        <f>G5*H5</f>
        <v>18000</v>
      </c>
      <c r="L5" s="20">
        <f t="shared" ref="L5:L19" si="2">SUM(I5+K5)</f>
        <v>53985</v>
      </c>
      <c r="M5" s="20">
        <f t="shared" ref="M5:M57" si="3">L5*12</f>
        <v>647820</v>
      </c>
      <c r="N5" s="43"/>
      <c r="P5" s="83">
        <v>3000</v>
      </c>
      <c r="Q5" s="83">
        <v>11.5</v>
      </c>
      <c r="R5" s="60">
        <v>3000</v>
      </c>
      <c r="S5" s="83">
        <v>5.75</v>
      </c>
      <c r="T5" s="84">
        <v>34500</v>
      </c>
      <c r="U5" s="85">
        <v>17250</v>
      </c>
      <c r="V5" s="84">
        <v>51750</v>
      </c>
      <c r="W5" s="84">
        <v>621000</v>
      </c>
      <c r="Z5" s="83">
        <v>3000</v>
      </c>
      <c r="AA5" s="83">
        <v>12.49</v>
      </c>
      <c r="AB5" s="60">
        <v>3000</v>
      </c>
      <c r="AC5" s="83">
        <v>6.25</v>
      </c>
      <c r="AD5" s="84">
        <v>37470.9</v>
      </c>
      <c r="AE5" s="85">
        <v>18735.45</v>
      </c>
      <c r="AF5" s="84">
        <v>56206.35</v>
      </c>
      <c r="AG5" s="84">
        <v>674476.2</v>
      </c>
      <c r="AI5" s="83">
        <v>3000</v>
      </c>
      <c r="AJ5" s="83">
        <v>12</v>
      </c>
      <c r="AK5" s="60">
        <v>3000</v>
      </c>
      <c r="AL5" s="83">
        <v>6</v>
      </c>
      <c r="AM5" s="84">
        <v>35997.9</v>
      </c>
      <c r="AN5" s="85">
        <v>17998.95</v>
      </c>
      <c r="AO5" s="84">
        <v>53996.85</v>
      </c>
      <c r="AP5" s="84">
        <v>647962.19999999995</v>
      </c>
    </row>
    <row r="6" spans="1:42" ht="66.75" customHeight="1" thickBot="1" x14ac:dyDescent="0.3">
      <c r="A6" s="73">
        <v>3</v>
      </c>
      <c r="B6" s="74">
        <f>B5</f>
        <v>100</v>
      </c>
      <c r="C6" s="75" t="s">
        <v>172</v>
      </c>
      <c r="D6" s="49" t="s">
        <v>15</v>
      </c>
      <c r="E6" s="19">
        <f t="shared" ref="E6:E19" si="4">E5</f>
        <v>3000</v>
      </c>
      <c r="F6" s="20">
        <f>AVERAGE(Q6,AA6,J6)</f>
        <v>11.995000000000001</v>
      </c>
      <c r="G6" s="3">
        <f t="shared" si="0"/>
        <v>3000</v>
      </c>
      <c r="H6" s="86">
        <f>AVERAGE(S6,AC6,AL6)</f>
        <v>6</v>
      </c>
      <c r="I6" s="86">
        <f t="shared" si="1"/>
        <v>35985</v>
      </c>
      <c r="J6" s="20"/>
      <c r="K6" s="72">
        <f>G6*H6</f>
        <v>18000</v>
      </c>
      <c r="L6" s="20">
        <f t="shared" si="2"/>
        <v>53985</v>
      </c>
      <c r="M6" s="20">
        <f t="shared" si="3"/>
        <v>647820</v>
      </c>
      <c r="N6" s="43"/>
      <c r="P6" s="83">
        <v>3000</v>
      </c>
      <c r="Q6" s="83">
        <v>11.5</v>
      </c>
      <c r="R6" s="60">
        <v>3000</v>
      </c>
      <c r="S6" s="83">
        <v>5.75</v>
      </c>
      <c r="T6" s="84">
        <v>34500</v>
      </c>
      <c r="U6" s="85">
        <v>17250</v>
      </c>
      <c r="V6" s="84">
        <v>51750</v>
      </c>
      <c r="W6" s="84">
        <v>621000</v>
      </c>
      <c r="Z6" s="83">
        <v>3000</v>
      </c>
      <c r="AA6" s="83">
        <v>12.49</v>
      </c>
      <c r="AB6" s="60">
        <v>3000</v>
      </c>
      <c r="AC6" s="83">
        <v>6.25</v>
      </c>
      <c r="AD6" s="84">
        <v>37471.800000000003</v>
      </c>
      <c r="AE6" s="85">
        <v>18735.900000000001</v>
      </c>
      <c r="AF6" s="84">
        <v>56207.7</v>
      </c>
      <c r="AG6" s="84">
        <v>674492.4</v>
      </c>
      <c r="AI6" s="83">
        <v>3000</v>
      </c>
      <c r="AJ6" s="83">
        <v>12</v>
      </c>
      <c r="AK6" s="60">
        <v>3000</v>
      </c>
      <c r="AL6" s="83">
        <v>6</v>
      </c>
      <c r="AM6" s="84">
        <v>35998.800000000003</v>
      </c>
      <c r="AN6" s="85">
        <v>17999.400000000001</v>
      </c>
      <c r="AO6" s="84">
        <v>53998.2</v>
      </c>
      <c r="AP6" s="84">
        <v>647978.4</v>
      </c>
    </row>
    <row r="7" spans="1:42" ht="66" customHeight="1" thickBot="1" x14ac:dyDescent="0.3">
      <c r="A7" s="73">
        <v>4</v>
      </c>
      <c r="B7" s="74">
        <f t="shared" ref="B7:B39" si="5">B6</f>
        <v>100</v>
      </c>
      <c r="C7" s="75" t="s">
        <v>173</v>
      </c>
      <c r="D7" s="49" t="s">
        <v>174</v>
      </c>
      <c r="E7" s="19">
        <f t="shared" si="4"/>
        <v>3000</v>
      </c>
      <c r="F7" s="20">
        <f>AVERAGE(Q7,AA7,J7)</f>
        <v>11.995000000000001</v>
      </c>
      <c r="G7" s="3">
        <f t="shared" si="0"/>
        <v>3000</v>
      </c>
      <c r="H7" s="86">
        <f>AVERAGE(S7,AC7,AL7)</f>
        <v>6</v>
      </c>
      <c r="I7" s="86">
        <f t="shared" si="1"/>
        <v>35985</v>
      </c>
      <c r="J7" s="20"/>
      <c r="K7" s="72">
        <f>G7*H7</f>
        <v>18000</v>
      </c>
      <c r="L7" s="20">
        <f t="shared" si="2"/>
        <v>53985</v>
      </c>
      <c r="M7" s="20">
        <f t="shared" si="3"/>
        <v>647820</v>
      </c>
      <c r="N7" s="43"/>
      <c r="P7" s="83">
        <v>3000</v>
      </c>
      <c r="Q7" s="83">
        <v>11.5</v>
      </c>
      <c r="R7" s="60">
        <v>3000</v>
      </c>
      <c r="S7" s="83">
        <v>5.75</v>
      </c>
      <c r="T7" s="84">
        <v>34500</v>
      </c>
      <c r="U7" s="85">
        <v>17250</v>
      </c>
      <c r="V7" s="84">
        <v>51750</v>
      </c>
      <c r="W7" s="84">
        <v>621000</v>
      </c>
      <c r="Z7" s="83">
        <v>3000</v>
      </c>
      <c r="AA7" s="83">
        <v>12.49</v>
      </c>
      <c r="AB7" s="60">
        <v>3000</v>
      </c>
      <c r="AC7" s="83">
        <v>6.25</v>
      </c>
      <c r="AD7" s="84">
        <v>37472.699999999997</v>
      </c>
      <c r="AE7" s="85">
        <v>18736.349999999999</v>
      </c>
      <c r="AF7" s="84">
        <v>56209.05</v>
      </c>
      <c r="AG7" s="84">
        <v>674508.6</v>
      </c>
      <c r="AI7" s="83">
        <v>3000</v>
      </c>
      <c r="AJ7" s="83">
        <v>12</v>
      </c>
      <c r="AK7" s="60">
        <v>3000</v>
      </c>
      <c r="AL7" s="83">
        <v>6</v>
      </c>
      <c r="AM7" s="84">
        <v>35999.699999999997</v>
      </c>
      <c r="AN7" s="85">
        <v>17999.849999999999</v>
      </c>
      <c r="AO7" s="84">
        <v>53999.55</v>
      </c>
      <c r="AP7" s="84">
        <v>647994.6</v>
      </c>
    </row>
    <row r="8" spans="1:42" ht="66" customHeight="1" thickBot="1" x14ac:dyDescent="0.3">
      <c r="A8" s="73">
        <v>5</v>
      </c>
      <c r="B8" s="74">
        <f t="shared" si="5"/>
        <v>100</v>
      </c>
      <c r="C8" s="75" t="s">
        <v>172</v>
      </c>
      <c r="D8" s="49" t="s">
        <v>15</v>
      </c>
      <c r="E8" s="19">
        <f t="shared" si="4"/>
        <v>3000</v>
      </c>
      <c r="F8" s="20">
        <f>AVERAGE(Q8,AA8,J8)</f>
        <v>11.995000000000001</v>
      </c>
      <c r="G8" s="3">
        <f t="shared" si="0"/>
        <v>3000</v>
      </c>
      <c r="H8" s="86">
        <f>AVERAGE(S8,AC8,AL8)</f>
        <v>6</v>
      </c>
      <c r="I8" s="86">
        <f t="shared" si="1"/>
        <v>35985</v>
      </c>
      <c r="J8" s="20"/>
      <c r="K8" s="72">
        <f>G8*H8</f>
        <v>18000</v>
      </c>
      <c r="L8" s="20">
        <f t="shared" si="2"/>
        <v>53985</v>
      </c>
      <c r="M8" s="20">
        <f t="shared" si="3"/>
        <v>647820</v>
      </c>
      <c r="N8" s="43"/>
      <c r="P8" s="83">
        <v>3000</v>
      </c>
      <c r="Q8" s="83">
        <v>11.5</v>
      </c>
      <c r="R8" s="60">
        <v>3000</v>
      </c>
      <c r="S8" s="83">
        <v>5.75</v>
      </c>
      <c r="T8" s="84">
        <v>34500</v>
      </c>
      <c r="U8" s="85">
        <v>17250</v>
      </c>
      <c r="V8" s="84">
        <v>51750</v>
      </c>
      <c r="W8" s="84">
        <v>621000</v>
      </c>
      <c r="Z8" s="83">
        <v>3000</v>
      </c>
      <c r="AA8" s="83">
        <v>12.49</v>
      </c>
      <c r="AB8" s="60">
        <v>3000</v>
      </c>
      <c r="AC8" s="83">
        <v>6.25</v>
      </c>
      <c r="AD8" s="84">
        <v>37473.599999999999</v>
      </c>
      <c r="AE8" s="85">
        <v>18736.8</v>
      </c>
      <c r="AF8" s="84">
        <v>56210.400000000001</v>
      </c>
      <c r="AG8" s="84">
        <v>674524.8</v>
      </c>
      <c r="AI8" s="83">
        <v>3000</v>
      </c>
      <c r="AJ8" s="83">
        <v>12</v>
      </c>
      <c r="AK8" s="60">
        <v>3000</v>
      </c>
      <c r="AL8" s="83">
        <v>6</v>
      </c>
      <c r="AM8" s="84">
        <v>36000.6</v>
      </c>
      <c r="AN8" s="85">
        <v>18000.3</v>
      </c>
      <c r="AO8" s="84">
        <v>54000.9</v>
      </c>
      <c r="AP8" s="84">
        <v>648010.80000000005</v>
      </c>
    </row>
    <row r="9" spans="1:42" ht="66.75" customHeight="1" thickBot="1" x14ac:dyDescent="0.3">
      <c r="A9" s="73">
        <v>6</v>
      </c>
      <c r="B9" s="74">
        <f t="shared" si="5"/>
        <v>100</v>
      </c>
      <c r="C9" s="75" t="s">
        <v>175</v>
      </c>
      <c r="D9" s="49" t="s">
        <v>43</v>
      </c>
      <c r="E9" s="3" t="s">
        <v>44</v>
      </c>
      <c r="F9" s="20"/>
      <c r="G9" s="3" t="s">
        <v>44</v>
      </c>
      <c r="H9" s="86"/>
      <c r="I9" s="86"/>
      <c r="J9" s="3" t="s">
        <v>44</v>
      </c>
      <c r="K9" s="72"/>
      <c r="L9" s="20">
        <f>AVERAGE(V9,AF9,AO9)</f>
        <v>35992</v>
      </c>
      <c r="M9" s="20">
        <f t="shared" si="3"/>
        <v>431904</v>
      </c>
      <c r="N9" s="43"/>
      <c r="P9" s="60" t="s">
        <v>44</v>
      </c>
      <c r="Q9" s="83" t="s">
        <v>44</v>
      </c>
      <c r="R9" s="60" t="s">
        <v>44</v>
      </c>
      <c r="S9" s="60" t="s">
        <v>44</v>
      </c>
      <c r="T9" s="83" t="s">
        <v>44</v>
      </c>
      <c r="U9" s="60" t="s">
        <v>44</v>
      </c>
      <c r="V9" s="84">
        <v>34500</v>
      </c>
      <c r="W9" s="84">
        <v>414000</v>
      </c>
      <c r="Z9" s="60" t="s">
        <v>44</v>
      </c>
      <c r="AA9" s="83" t="s">
        <v>44</v>
      </c>
      <c r="AB9" s="60" t="s">
        <v>44</v>
      </c>
      <c r="AC9" s="60" t="s">
        <v>44</v>
      </c>
      <c r="AD9" s="83" t="s">
        <v>44</v>
      </c>
      <c r="AE9" s="60" t="s">
        <v>44</v>
      </c>
      <c r="AF9" s="84">
        <v>37474.5</v>
      </c>
      <c r="AG9" s="84">
        <v>449694</v>
      </c>
      <c r="AI9" s="60" t="s">
        <v>44</v>
      </c>
      <c r="AJ9" s="83" t="s">
        <v>44</v>
      </c>
      <c r="AK9" s="60" t="s">
        <v>44</v>
      </c>
      <c r="AL9" s="60" t="s">
        <v>44</v>
      </c>
      <c r="AM9" s="83" t="s">
        <v>44</v>
      </c>
      <c r="AN9" s="60" t="s">
        <v>44</v>
      </c>
      <c r="AO9" s="84">
        <v>36001.5</v>
      </c>
      <c r="AP9" s="84">
        <v>432018</v>
      </c>
    </row>
    <row r="10" spans="1:42" ht="56.25" customHeight="1" thickBot="1" x14ac:dyDescent="0.3">
      <c r="A10" s="73">
        <v>7</v>
      </c>
      <c r="B10" s="74">
        <f t="shared" si="5"/>
        <v>100</v>
      </c>
      <c r="C10" s="75" t="s">
        <v>176</v>
      </c>
      <c r="D10" s="49" t="s">
        <v>15</v>
      </c>
      <c r="E10" s="19">
        <v>3000</v>
      </c>
      <c r="F10" s="20">
        <f>AVERAGE(Q10,AA10,J10)</f>
        <v>11.995000000000001</v>
      </c>
      <c r="G10" s="3">
        <v>3000</v>
      </c>
      <c r="H10" s="86">
        <f>AVERAGE(S10,AC10,AL10)</f>
        <v>6</v>
      </c>
      <c r="I10" s="86">
        <f t="shared" si="1"/>
        <v>35985</v>
      </c>
      <c r="J10" s="20"/>
      <c r="K10" s="72">
        <f>G10*H10</f>
        <v>18000</v>
      </c>
      <c r="L10" s="20">
        <f t="shared" si="2"/>
        <v>53985</v>
      </c>
      <c r="M10" s="20">
        <f t="shared" si="3"/>
        <v>647820</v>
      </c>
      <c r="N10" s="43"/>
      <c r="P10" s="83">
        <v>3000</v>
      </c>
      <c r="Q10" s="83">
        <v>11.5</v>
      </c>
      <c r="R10" s="60">
        <v>3000</v>
      </c>
      <c r="S10" s="83">
        <v>5.75</v>
      </c>
      <c r="T10" s="84">
        <v>34500</v>
      </c>
      <c r="U10" s="85">
        <v>17250</v>
      </c>
      <c r="V10" s="84">
        <v>51750</v>
      </c>
      <c r="W10" s="84">
        <v>621000</v>
      </c>
      <c r="Z10" s="83">
        <v>3000</v>
      </c>
      <c r="AA10" s="83">
        <v>12.49</v>
      </c>
      <c r="AB10" s="60">
        <v>3000</v>
      </c>
      <c r="AC10" s="83">
        <v>6.25</v>
      </c>
      <c r="AD10" s="84">
        <v>37475.4</v>
      </c>
      <c r="AE10" s="85">
        <v>18737.7</v>
      </c>
      <c r="AF10" s="84">
        <v>56213.1</v>
      </c>
      <c r="AG10" s="84">
        <v>674557.2</v>
      </c>
      <c r="AI10" s="83">
        <v>3000</v>
      </c>
      <c r="AJ10" s="83">
        <v>12</v>
      </c>
      <c r="AK10" s="60">
        <v>3000</v>
      </c>
      <c r="AL10" s="83">
        <v>6</v>
      </c>
      <c r="AM10" s="84">
        <v>36002.400000000001</v>
      </c>
      <c r="AN10" s="85">
        <v>18001.2</v>
      </c>
      <c r="AO10" s="84">
        <v>54003.6</v>
      </c>
      <c r="AP10" s="84">
        <v>648043.19999999995</v>
      </c>
    </row>
    <row r="11" spans="1:42" ht="57.75" customHeight="1" thickBot="1" x14ac:dyDescent="0.3">
      <c r="A11" s="73">
        <v>8</v>
      </c>
      <c r="B11" s="74">
        <f t="shared" si="5"/>
        <v>100</v>
      </c>
      <c r="C11" s="75" t="s">
        <v>177</v>
      </c>
      <c r="D11" s="49" t="s">
        <v>15</v>
      </c>
      <c r="E11" s="19">
        <f t="shared" si="4"/>
        <v>3000</v>
      </c>
      <c r="F11" s="20">
        <f>AVERAGE(Q11,AA11,J11)</f>
        <v>11.995000000000001</v>
      </c>
      <c r="G11" s="3">
        <f>G10</f>
        <v>3000</v>
      </c>
      <c r="H11" s="86">
        <f>AVERAGE(S11,AC11,AL11)</f>
        <v>6</v>
      </c>
      <c r="I11" s="86">
        <f t="shared" si="1"/>
        <v>35985</v>
      </c>
      <c r="J11" s="20"/>
      <c r="K11" s="72">
        <f>G11*H11</f>
        <v>18000</v>
      </c>
      <c r="L11" s="20">
        <f t="shared" si="2"/>
        <v>53985</v>
      </c>
      <c r="M11" s="20">
        <f t="shared" si="3"/>
        <v>647820</v>
      </c>
      <c r="N11" s="43"/>
      <c r="P11" s="83">
        <v>3000</v>
      </c>
      <c r="Q11" s="83">
        <v>11.5</v>
      </c>
      <c r="R11" s="60">
        <v>3000</v>
      </c>
      <c r="S11" s="83">
        <v>5.75</v>
      </c>
      <c r="T11" s="84">
        <v>34500</v>
      </c>
      <c r="U11" s="85">
        <v>17250</v>
      </c>
      <c r="V11" s="84">
        <v>51750</v>
      </c>
      <c r="W11" s="84">
        <v>621000</v>
      </c>
      <c r="Z11" s="83">
        <v>3000</v>
      </c>
      <c r="AA11" s="83">
        <v>12.49</v>
      </c>
      <c r="AB11" s="60">
        <v>3000</v>
      </c>
      <c r="AC11" s="83">
        <v>6.25</v>
      </c>
      <c r="AD11" s="84">
        <v>37476.300000000003</v>
      </c>
      <c r="AE11" s="85">
        <v>18738.150000000001</v>
      </c>
      <c r="AF11" s="84">
        <v>56214.45</v>
      </c>
      <c r="AG11" s="84">
        <v>674573.4</v>
      </c>
      <c r="AI11" s="83">
        <v>3000</v>
      </c>
      <c r="AJ11" s="83">
        <v>12</v>
      </c>
      <c r="AK11" s="60">
        <v>3000</v>
      </c>
      <c r="AL11" s="83">
        <v>6</v>
      </c>
      <c r="AM11" s="84">
        <v>36003.300000000003</v>
      </c>
      <c r="AN11" s="85">
        <v>18001.650000000001</v>
      </c>
      <c r="AO11" s="84">
        <v>54004.95</v>
      </c>
      <c r="AP11" s="84">
        <v>648059.4</v>
      </c>
    </row>
    <row r="12" spans="1:42" ht="52.5" customHeight="1" thickBot="1" x14ac:dyDescent="0.3">
      <c r="A12" s="73">
        <v>9</v>
      </c>
      <c r="B12" s="74">
        <f t="shared" si="5"/>
        <v>100</v>
      </c>
      <c r="C12" s="75" t="s">
        <v>178</v>
      </c>
      <c r="D12" s="49" t="s">
        <v>15</v>
      </c>
      <c r="E12" s="19">
        <f t="shared" si="4"/>
        <v>3000</v>
      </c>
      <c r="F12" s="20">
        <f>AVERAGE(Q12,AA12,J12)</f>
        <v>17.994999999999997</v>
      </c>
      <c r="G12" s="3">
        <f>G11</f>
        <v>3000</v>
      </c>
      <c r="H12" s="86">
        <f>AVERAGE(S12,AC12,AL12)</f>
        <v>9</v>
      </c>
      <c r="I12" s="86">
        <f t="shared" si="1"/>
        <v>53984.999999999993</v>
      </c>
      <c r="J12" s="20"/>
      <c r="K12" s="72">
        <f>G12*H12</f>
        <v>27000</v>
      </c>
      <c r="L12" s="20">
        <f t="shared" si="2"/>
        <v>80985</v>
      </c>
      <c r="M12" s="20">
        <f t="shared" si="3"/>
        <v>971820</v>
      </c>
      <c r="N12" s="43"/>
      <c r="P12" s="83">
        <v>3000</v>
      </c>
      <c r="Q12" s="83">
        <v>17.25</v>
      </c>
      <c r="R12" s="60">
        <v>3000</v>
      </c>
      <c r="S12" s="83">
        <v>8.6300000000000008</v>
      </c>
      <c r="T12" s="84">
        <v>51750</v>
      </c>
      <c r="U12" s="85">
        <v>25875</v>
      </c>
      <c r="V12" s="84">
        <v>77625</v>
      </c>
      <c r="W12" s="84">
        <v>931500</v>
      </c>
      <c r="Z12" s="83">
        <v>3000</v>
      </c>
      <c r="AA12" s="83">
        <v>18.739999999999998</v>
      </c>
      <c r="AB12" s="60">
        <v>3000</v>
      </c>
      <c r="AC12" s="83">
        <v>9.3699999999999992</v>
      </c>
      <c r="AD12" s="84">
        <v>56215.8</v>
      </c>
      <c r="AE12" s="85">
        <v>28107.9</v>
      </c>
      <c r="AF12" s="84">
        <v>84323.7</v>
      </c>
      <c r="AG12" s="84">
        <v>1011884.4</v>
      </c>
      <c r="AI12" s="83">
        <v>3000</v>
      </c>
      <c r="AJ12" s="83">
        <v>18</v>
      </c>
      <c r="AK12" s="60">
        <v>3000</v>
      </c>
      <c r="AL12" s="83">
        <v>9</v>
      </c>
      <c r="AM12" s="84">
        <v>54006.3</v>
      </c>
      <c r="AN12" s="85">
        <v>27003.15</v>
      </c>
      <c r="AO12" s="84">
        <v>81009.45</v>
      </c>
      <c r="AP12" s="84">
        <v>972113.4</v>
      </c>
    </row>
    <row r="13" spans="1:42" ht="60.75" customHeight="1" thickBot="1" x14ac:dyDescent="0.3">
      <c r="A13" s="73">
        <v>10</v>
      </c>
      <c r="B13" s="74">
        <f t="shared" si="5"/>
        <v>100</v>
      </c>
      <c r="C13" s="75" t="s">
        <v>179</v>
      </c>
      <c r="D13" s="49" t="s">
        <v>15</v>
      </c>
      <c r="E13" s="19">
        <f t="shared" si="4"/>
        <v>3000</v>
      </c>
      <c r="F13" s="20">
        <f>AVERAGE(Q13,AA13,J13)</f>
        <v>9</v>
      </c>
      <c r="G13" s="3">
        <f>G12</f>
        <v>3000</v>
      </c>
      <c r="H13" s="86">
        <f>AVERAGE(S13,AC13,AL13)</f>
        <v>4.4966666666666661</v>
      </c>
      <c r="I13" s="86">
        <f t="shared" si="1"/>
        <v>27000</v>
      </c>
      <c r="J13" s="20"/>
      <c r="K13" s="72">
        <f>G13*H13</f>
        <v>13489.999999999998</v>
      </c>
      <c r="L13" s="20">
        <f t="shared" si="2"/>
        <v>40490</v>
      </c>
      <c r="M13" s="20">
        <f t="shared" si="3"/>
        <v>485880</v>
      </c>
      <c r="N13" s="43"/>
      <c r="P13" s="83">
        <v>3000</v>
      </c>
      <c r="Q13" s="83">
        <v>8.6300000000000008</v>
      </c>
      <c r="R13" s="60">
        <v>3000</v>
      </c>
      <c r="S13" s="83">
        <v>4.3099999999999996</v>
      </c>
      <c r="T13" s="84">
        <v>25875</v>
      </c>
      <c r="U13" s="85">
        <v>12937.5</v>
      </c>
      <c r="V13" s="84">
        <v>38812.5</v>
      </c>
      <c r="W13" s="84">
        <v>465750</v>
      </c>
      <c r="Z13" s="83">
        <v>3000</v>
      </c>
      <c r="AA13" s="83">
        <v>9.3699999999999992</v>
      </c>
      <c r="AB13" s="60">
        <v>3000</v>
      </c>
      <c r="AC13" s="83">
        <v>4.68</v>
      </c>
      <c r="AD13" s="84">
        <v>28108.58</v>
      </c>
      <c r="AE13" s="85">
        <v>14054.29</v>
      </c>
      <c r="AF13" s="84">
        <v>42162.86</v>
      </c>
      <c r="AG13" s="84">
        <v>505954.35</v>
      </c>
      <c r="AI13" s="83">
        <v>3000</v>
      </c>
      <c r="AJ13" s="83">
        <v>9</v>
      </c>
      <c r="AK13" s="60">
        <v>3000</v>
      </c>
      <c r="AL13" s="83">
        <v>4.5</v>
      </c>
      <c r="AM13" s="84">
        <v>27003.83</v>
      </c>
      <c r="AN13" s="85">
        <v>13501.91</v>
      </c>
      <c r="AO13" s="84">
        <v>40505.74</v>
      </c>
      <c r="AP13" s="84">
        <v>486068.85</v>
      </c>
    </row>
    <row r="14" spans="1:42" ht="52.5" customHeight="1" thickBot="1" x14ac:dyDescent="0.3">
      <c r="A14" s="73">
        <v>11</v>
      </c>
      <c r="B14" s="74">
        <f t="shared" si="5"/>
        <v>100</v>
      </c>
      <c r="C14" s="75" t="s">
        <v>180</v>
      </c>
      <c r="D14" s="49" t="s">
        <v>43</v>
      </c>
      <c r="E14" s="3" t="s">
        <v>44</v>
      </c>
      <c r="F14" s="20"/>
      <c r="G14" s="3" t="s">
        <v>44</v>
      </c>
      <c r="H14" s="86"/>
      <c r="I14" s="86"/>
      <c r="J14" s="3" t="s">
        <v>44</v>
      </c>
      <c r="K14" s="72"/>
      <c r="L14" s="20">
        <f>AVERAGE(V14,AF14,AO14)</f>
        <v>21597</v>
      </c>
      <c r="M14" s="20">
        <f t="shared" si="3"/>
        <v>259164</v>
      </c>
      <c r="N14" s="43"/>
      <c r="P14" s="60" t="s">
        <v>44</v>
      </c>
      <c r="Q14" s="60" t="s">
        <v>44</v>
      </c>
      <c r="R14" s="60" t="s">
        <v>44</v>
      </c>
      <c r="S14" s="60" t="s">
        <v>44</v>
      </c>
      <c r="T14" s="83" t="s">
        <v>44</v>
      </c>
      <c r="U14" s="60" t="s">
        <v>44</v>
      </c>
      <c r="V14" s="84">
        <v>20700</v>
      </c>
      <c r="W14" s="84">
        <v>248400</v>
      </c>
      <c r="Z14" s="60" t="s">
        <v>44</v>
      </c>
      <c r="AA14" s="60" t="s">
        <v>44</v>
      </c>
      <c r="AB14" s="60" t="s">
        <v>44</v>
      </c>
      <c r="AC14" s="60" t="s">
        <v>44</v>
      </c>
      <c r="AD14" s="83" t="s">
        <v>44</v>
      </c>
      <c r="AE14" s="60" t="s">
        <v>44</v>
      </c>
      <c r="AF14" s="84">
        <v>22487.4</v>
      </c>
      <c r="AG14" s="84">
        <v>269848.8</v>
      </c>
      <c r="AI14" s="60" t="s">
        <v>44</v>
      </c>
      <c r="AJ14" s="60" t="s">
        <v>44</v>
      </c>
      <c r="AK14" s="60" t="s">
        <v>44</v>
      </c>
      <c r="AL14" s="60" t="s">
        <v>44</v>
      </c>
      <c r="AM14" s="83" t="s">
        <v>44</v>
      </c>
      <c r="AN14" s="60" t="s">
        <v>44</v>
      </c>
      <c r="AO14" s="84">
        <v>21603.599999999999</v>
      </c>
      <c r="AP14" s="84">
        <v>259243.2</v>
      </c>
    </row>
    <row r="15" spans="1:42" ht="57.75" customHeight="1" thickBot="1" x14ac:dyDescent="0.3">
      <c r="A15" s="73">
        <v>12</v>
      </c>
      <c r="B15" s="74">
        <f t="shared" si="5"/>
        <v>100</v>
      </c>
      <c r="C15" s="75" t="s">
        <v>181</v>
      </c>
      <c r="D15" s="49" t="s">
        <v>43</v>
      </c>
      <c r="E15" s="3" t="s">
        <v>44</v>
      </c>
      <c r="F15" s="20"/>
      <c r="G15" s="3" t="s">
        <v>44</v>
      </c>
      <c r="H15" s="86"/>
      <c r="I15" s="86"/>
      <c r="J15" s="3" t="s">
        <v>44</v>
      </c>
      <c r="K15" s="72"/>
      <c r="L15" s="20">
        <f>AVERAGE(V15,AF15,AO15)</f>
        <v>21597.360000000001</v>
      </c>
      <c r="M15" s="20">
        <f t="shared" si="3"/>
        <v>259168.32</v>
      </c>
      <c r="N15" s="43"/>
      <c r="P15" s="60" t="s">
        <v>44</v>
      </c>
      <c r="Q15" s="60" t="s">
        <v>44</v>
      </c>
      <c r="R15" s="60" t="s">
        <v>44</v>
      </c>
      <c r="S15" s="60" t="s">
        <v>44</v>
      </c>
      <c r="T15" s="83" t="s">
        <v>44</v>
      </c>
      <c r="U15" s="60" t="s">
        <v>44</v>
      </c>
      <c r="V15" s="84">
        <v>20700</v>
      </c>
      <c r="W15" s="84">
        <v>248400</v>
      </c>
      <c r="Z15" s="60" t="s">
        <v>44</v>
      </c>
      <c r="AA15" s="60" t="s">
        <v>44</v>
      </c>
      <c r="AB15" s="60" t="s">
        <v>44</v>
      </c>
      <c r="AC15" s="60" t="s">
        <v>44</v>
      </c>
      <c r="AD15" s="83" t="s">
        <v>44</v>
      </c>
      <c r="AE15" s="60" t="s">
        <v>44</v>
      </c>
      <c r="AF15" s="84">
        <v>22487.94</v>
      </c>
      <c r="AG15" s="84">
        <v>269855.28000000003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83" t="s">
        <v>44</v>
      </c>
      <c r="AN15" s="60" t="s">
        <v>44</v>
      </c>
      <c r="AO15" s="84">
        <v>21604.14</v>
      </c>
      <c r="AP15" s="84">
        <v>259249.68</v>
      </c>
    </row>
    <row r="16" spans="1:42" ht="55.5" customHeight="1" thickBot="1" x14ac:dyDescent="0.3">
      <c r="A16" s="73">
        <v>13</v>
      </c>
      <c r="B16" s="74">
        <f t="shared" si="5"/>
        <v>100</v>
      </c>
      <c r="C16" s="76" t="s">
        <v>182</v>
      </c>
      <c r="D16" s="49" t="s">
        <v>15</v>
      </c>
      <c r="E16" s="19">
        <v>3000</v>
      </c>
      <c r="F16" s="20">
        <f>AVERAGE(Q16,AA16,J16)</f>
        <v>17.994999999999997</v>
      </c>
      <c r="G16" s="3">
        <v>3000</v>
      </c>
      <c r="H16" s="86">
        <f>AVERAGE(S16,AC16,AL16)</f>
        <v>9</v>
      </c>
      <c r="I16" s="86">
        <f t="shared" si="1"/>
        <v>53984.999999999993</v>
      </c>
      <c r="J16" s="20"/>
      <c r="K16" s="72">
        <f>G16*H16</f>
        <v>27000</v>
      </c>
      <c r="L16" s="20">
        <f t="shared" si="2"/>
        <v>80985</v>
      </c>
      <c r="M16" s="20">
        <f t="shared" si="3"/>
        <v>971820</v>
      </c>
      <c r="N16" s="43"/>
      <c r="P16" s="83">
        <v>3000</v>
      </c>
      <c r="Q16" s="83">
        <v>17.25</v>
      </c>
      <c r="R16" s="60">
        <v>3000</v>
      </c>
      <c r="S16" s="83">
        <v>8.6300000000000008</v>
      </c>
      <c r="T16" s="84">
        <v>51750</v>
      </c>
      <c r="U16" s="85">
        <v>25875</v>
      </c>
      <c r="V16" s="84">
        <v>77625</v>
      </c>
      <c r="W16" s="84">
        <v>931500</v>
      </c>
      <c r="Z16" s="83">
        <v>3000</v>
      </c>
      <c r="AA16" s="83">
        <v>18.739999999999998</v>
      </c>
      <c r="AB16" s="60">
        <v>3000</v>
      </c>
      <c r="AC16" s="83">
        <v>9.3699999999999992</v>
      </c>
      <c r="AD16" s="84">
        <v>56221.2</v>
      </c>
      <c r="AE16" s="85">
        <v>28110.6</v>
      </c>
      <c r="AF16" s="84">
        <v>84331.8</v>
      </c>
      <c r="AG16" s="84">
        <v>1011981.6</v>
      </c>
      <c r="AI16" s="83">
        <v>3000</v>
      </c>
      <c r="AJ16" s="83">
        <v>18</v>
      </c>
      <c r="AK16" s="60">
        <v>3000</v>
      </c>
      <c r="AL16" s="83">
        <v>9</v>
      </c>
      <c r="AM16" s="84">
        <v>54011.7</v>
      </c>
      <c r="AN16" s="85">
        <v>27005.85</v>
      </c>
      <c r="AO16" s="84">
        <v>81017.55</v>
      </c>
      <c r="AP16" s="84">
        <v>972210.6</v>
      </c>
    </row>
    <row r="17" spans="1:42" ht="57" customHeight="1" thickBot="1" x14ac:dyDescent="0.3">
      <c r="A17" s="73">
        <v>14</v>
      </c>
      <c r="B17" s="74">
        <f t="shared" si="5"/>
        <v>100</v>
      </c>
      <c r="C17" s="76" t="s">
        <v>183</v>
      </c>
      <c r="D17" s="49" t="s">
        <v>15</v>
      </c>
      <c r="E17" s="19">
        <f t="shared" si="4"/>
        <v>3000</v>
      </c>
      <c r="F17" s="20">
        <f>AVERAGE(Q17,AA17,J17)</f>
        <v>9</v>
      </c>
      <c r="G17" s="3">
        <f>E17</f>
        <v>3000</v>
      </c>
      <c r="H17" s="86">
        <f>AVERAGE(S17,AC17,AL17)</f>
        <v>4.5</v>
      </c>
      <c r="I17" s="86">
        <f t="shared" si="1"/>
        <v>27000</v>
      </c>
      <c r="J17" s="20"/>
      <c r="K17" s="72">
        <f>G17*H17</f>
        <v>13500</v>
      </c>
      <c r="L17" s="20">
        <f t="shared" si="2"/>
        <v>40500</v>
      </c>
      <c r="M17" s="20">
        <f t="shared" si="3"/>
        <v>486000</v>
      </c>
      <c r="N17" s="43"/>
      <c r="P17" s="83">
        <v>3000</v>
      </c>
      <c r="Q17" s="83">
        <v>8.6300000000000008</v>
      </c>
      <c r="R17" s="60">
        <v>3000</v>
      </c>
      <c r="S17" s="83">
        <v>4.3099999999999996</v>
      </c>
      <c r="T17" s="84">
        <v>25875</v>
      </c>
      <c r="U17" s="85">
        <v>12937.5</v>
      </c>
      <c r="V17" s="84">
        <v>38812.5</v>
      </c>
      <c r="W17" s="84">
        <v>465750</v>
      </c>
      <c r="Z17" s="83">
        <v>3000</v>
      </c>
      <c r="AA17" s="83">
        <v>9.3699999999999992</v>
      </c>
      <c r="AB17" s="60">
        <v>3000</v>
      </c>
      <c r="AC17" s="83">
        <v>4.6900000000000004</v>
      </c>
      <c r="AD17" s="84">
        <v>28111.279999999999</v>
      </c>
      <c r="AE17" s="85">
        <v>14055.64</v>
      </c>
      <c r="AF17" s="84">
        <v>42166.91</v>
      </c>
      <c r="AG17" s="84">
        <v>506002.95</v>
      </c>
      <c r="AI17" s="83">
        <v>3000</v>
      </c>
      <c r="AJ17" s="83">
        <v>9</v>
      </c>
      <c r="AK17" s="60">
        <v>3000</v>
      </c>
      <c r="AL17" s="83">
        <v>4.5</v>
      </c>
      <c r="AM17" s="84">
        <v>27006.53</v>
      </c>
      <c r="AN17" s="85">
        <v>13503.26</v>
      </c>
      <c r="AO17" s="84">
        <v>40509.79</v>
      </c>
      <c r="AP17" s="84">
        <v>486117.45</v>
      </c>
    </row>
    <row r="18" spans="1:42" ht="60.75" customHeight="1" thickBot="1" x14ac:dyDescent="0.3">
      <c r="A18" s="73">
        <v>15</v>
      </c>
      <c r="B18" s="74">
        <f t="shared" si="5"/>
        <v>100</v>
      </c>
      <c r="C18" s="75" t="s">
        <v>184</v>
      </c>
      <c r="D18" s="49" t="s">
        <v>15</v>
      </c>
      <c r="E18" s="19">
        <f t="shared" si="4"/>
        <v>3000</v>
      </c>
      <c r="F18" s="20">
        <f>AVERAGE(Q18,AA18,J18)</f>
        <v>7.2</v>
      </c>
      <c r="G18" s="3">
        <f t="shared" ref="G18:G19" si="6">E18</f>
        <v>3000</v>
      </c>
      <c r="H18" s="86">
        <f>AVERAGE(S18,AC18,AL18)</f>
        <v>3.6</v>
      </c>
      <c r="I18" s="86">
        <f t="shared" si="1"/>
        <v>21600</v>
      </c>
      <c r="J18" s="20"/>
      <c r="K18" s="72">
        <f>G18*H18</f>
        <v>10800</v>
      </c>
      <c r="L18" s="20">
        <f t="shared" si="2"/>
        <v>32400</v>
      </c>
      <c r="M18" s="20">
        <f t="shared" si="3"/>
        <v>388800</v>
      </c>
      <c r="N18" s="43"/>
      <c r="P18" s="83">
        <v>3000</v>
      </c>
      <c r="Q18" s="83">
        <v>6.9</v>
      </c>
      <c r="R18" s="60">
        <v>3000</v>
      </c>
      <c r="S18" s="83">
        <v>3.45</v>
      </c>
      <c r="T18" s="84">
        <v>20700</v>
      </c>
      <c r="U18" s="85">
        <v>10350</v>
      </c>
      <c r="V18" s="84">
        <v>31050</v>
      </c>
      <c r="W18" s="84">
        <v>372600</v>
      </c>
      <c r="Z18" s="83">
        <v>3000</v>
      </c>
      <c r="AA18" s="83">
        <v>7.5</v>
      </c>
      <c r="AB18" s="60">
        <v>3000</v>
      </c>
      <c r="AC18" s="83">
        <v>3.75</v>
      </c>
      <c r="AD18" s="84">
        <v>22489.56</v>
      </c>
      <c r="AE18" s="85">
        <v>11244.78</v>
      </c>
      <c r="AF18" s="84">
        <v>33734.339999999997</v>
      </c>
      <c r="AG18" s="84">
        <v>404812.08</v>
      </c>
      <c r="AI18" s="83">
        <v>3000</v>
      </c>
      <c r="AJ18" s="83">
        <v>7.2</v>
      </c>
      <c r="AK18" s="60">
        <v>3000</v>
      </c>
      <c r="AL18" s="83">
        <v>3.6</v>
      </c>
      <c r="AM18" s="84">
        <v>21605.759999999998</v>
      </c>
      <c r="AN18" s="85">
        <v>10802.88</v>
      </c>
      <c r="AO18" s="84">
        <v>32408.639999999999</v>
      </c>
      <c r="AP18" s="84">
        <v>388903.67999999999</v>
      </c>
    </row>
    <row r="19" spans="1:42" ht="54.75" customHeight="1" thickBot="1" x14ac:dyDescent="0.3">
      <c r="A19" s="73">
        <v>16</v>
      </c>
      <c r="B19" s="74">
        <f t="shared" si="5"/>
        <v>100</v>
      </c>
      <c r="C19" s="75" t="s">
        <v>185</v>
      </c>
      <c r="D19" s="49" t="s">
        <v>15</v>
      </c>
      <c r="E19" s="3">
        <f t="shared" si="4"/>
        <v>3000</v>
      </c>
      <c r="F19" s="20">
        <f>AVERAGE(Q19,AA19,J19)</f>
        <v>15.995000000000001</v>
      </c>
      <c r="G19" s="3">
        <f t="shared" si="6"/>
        <v>3000</v>
      </c>
      <c r="H19" s="86">
        <f>AVERAGE(S19,AC19,AL19)</f>
        <v>8</v>
      </c>
      <c r="I19" s="86">
        <f t="shared" si="1"/>
        <v>47985</v>
      </c>
      <c r="J19" s="20"/>
      <c r="K19" s="72">
        <f>G19*H19</f>
        <v>24000</v>
      </c>
      <c r="L19" s="20">
        <f t="shared" si="2"/>
        <v>71985</v>
      </c>
      <c r="M19" s="20">
        <f t="shared" si="3"/>
        <v>863820</v>
      </c>
      <c r="N19" s="43"/>
      <c r="P19" s="60">
        <v>3000</v>
      </c>
      <c r="Q19" s="83">
        <v>15.33</v>
      </c>
      <c r="R19" s="60">
        <v>3000</v>
      </c>
      <c r="S19" s="83">
        <v>7.67</v>
      </c>
      <c r="T19" s="84">
        <v>46000</v>
      </c>
      <c r="U19" s="85">
        <v>23000</v>
      </c>
      <c r="V19" s="84">
        <v>69000</v>
      </c>
      <c r="W19" s="84">
        <v>828000</v>
      </c>
      <c r="Z19" s="60">
        <v>3000</v>
      </c>
      <c r="AA19" s="83">
        <v>16.66</v>
      </c>
      <c r="AB19" s="60">
        <v>3000</v>
      </c>
      <c r="AC19" s="83">
        <v>8.33</v>
      </c>
      <c r="AD19" s="84">
        <v>49978</v>
      </c>
      <c r="AE19" s="85">
        <v>24989</v>
      </c>
      <c r="AF19" s="84">
        <v>74967</v>
      </c>
      <c r="AG19" s="84">
        <v>899604</v>
      </c>
      <c r="AI19" s="60">
        <v>3000</v>
      </c>
      <c r="AJ19" s="83">
        <v>16</v>
      </c>
      <c r="AK19" s="60">
        <v>3000</v>
      </c>
      <c r="AL19" s="83">
        <v>8</v>
      </c>
      <c r="AM19" s="84">
        <v>48014</v>
      </c>
      <c r="AN19" s="85">
        <v>24007</v>
      </c>
      <c r="AO19" s="84">
        <v>72021</v>
      </c>
      <c r="AP19" s="84">
        <v>864252</v>
      </c>
    </row>
    <row r="20" spans="1:42" ht="90.75" customHeight="1" thickBot="1" x14ac:dyDescent="0.3">
      <c r="A20" s="73">
        <v>17</v>
      </c>
      <c r="B20" s="74">
        <f t="shared" si="5"/>
        <v>100</v>
      </c>
      <c r="C20" s="77" t="s">
        <v>195</v>
      </c>
      <c r="D20" s="49" t="s">
        <v>43</v>
      </c>
      <c r="E20" s="3" t="s">
        <v>44</v>
      </c>
      <c r="F20" s="20"/>
      <c r="G20" s="3" t="s">
        <v>44</v>
      </c>
      <c r="H20" s="3" t="s">
        <v>44</v>
      </c>
      <c r="I20" s="3"/>
      <c r="J20" s="3" t="s">
        <v>44</v>
      </c>
      <c r="K20" s="3" t="s">
        <v>44</v>
      </c>
      <c r="L20" s="20">
        <f>AVERAGE(V20,AF20,AO20)</f>
        <v>24011.063333333335</v>
      </c>
      <c r="M20" s="20">
        <f t="shared" si="3"/>
        <v>288132.76</v>
      </c>
      <c r="N20" s="43"/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84">
        <v>23011.5</v>
      </c>
      <c r="W20" s="84">
        <v>276138</v>
      </c>
      <c r="Z20" s="60" t="s">
        <v>44</v>
      </c>
      <c r="AA20" s="60" t="s">
        <v>44</v>
      </c>
      <c r="AB20" s="60" t="s">
        <v>44</v>
      </c>
      <c r="AC20" s="60" t="s">
        <v>44</v>
      </c>
      <c r="AD20" s="60" t="s">
        <v>44</v>
      </c>
      <c r="AE20" s="60" t="s">
        <v>44</v>
      </c>
      <c r="AF20" s="84">
        <v>25002.09</v>
      </c>
      <c r="AG20" s="84">
        <v>300025.14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84">
        <v>24019.599999999999</v>
      </c>
      <c r="AP20" s="84">
        <v>288235.25</v>
      </c>
    </row>
    <row r="21" spans="1:42" ht="96.75" customHeight="1" thickBot="1" x14ac:dyDescent="0.3">
      <c r="A21" s="73">
        <v>18</v>
      </c>
      <c r="B21" s="74">
        <f t="shared" si="5"/>
        <v>100</v>
      </c>
      <c r="C21" s="78" t="s">
        <v>186</v>
      </c>
      <c r="D21" s="49" t="s">
        <v>43</v>
      </c>
      <c r="E21" s="3" t="s">
        <v>44</v>
      </c>
      <c r="F21" s="20"/>
      <c r="G21" s="3" t="s">
        <v>44</v>
      </c>
      <c r="H21" s="3" t="s">
        <v>44</v>
      </c>
      <c r="I21" s="3"/>
      <c r="J21" s="3" t="s">
        <v>44</v>
      </c>
      <c r="K21" s="3" t="s">
        <v>44</v>
      </c>
      <c r="L21" s="20">
        <f t="shared" ref="L21:L39" si="7">AVERAGE(V21,AF21,AO21)</f>
        <v>26459.41333333333</v>
      </c>
      <c r="M21" s="20">
        <f t="shared" si="3"/>
        <v>317512.95999999996</v>
      </c>
      <c r="N21" s="43"/>
      <c r="P21" s="60" t="s">
        <v>44</v>
      </c>
      <c r="Q21" s="60" t="s">
        <v>44</v>
      </c>
      <c r="R21" s="60" t="s">
        <v>44</v>
      </c>
      <c r="S21" s="60" t="s">
        <v>44</v>
      </c>
      <c r="T21" s="60" t="s">
        <v>44</v>
      </c>
      <c r="U21" s="60" t="s">
        <v>44</v>
      </c>
      <c r="V21" s="84">
        <v>25357.5</v>
      </c>
      <c r="W21" s="84">
        <v>304290</v>
      </c>
      <c r="Z21" s="60" t="s">
        <v>44</v>
      </c>
      <c r="AA21" s="60" t="s">
        <v>44</v>
      </c>
      <c r="AB21" s="60" t="s">
        <v>44</v>
      </c>
      <c r="AC21" s="60" t="s">
        <v>44</v>
      </c>
      <c r="AD21" s="60" t="s">
        <v>44</v>
      </c>
      <c r="AE21" s="60" t="s">
        <v>44</v>
      </c>
      <c r="AF21" s="84">
        <v>27551.7</v>
      </c>
      <c r="AG21" s="84">
        <v>330620.34999999998</v>
      </c>
      <c r="AI21" s="60" t="s">
        <v>44</v>
      </c>
      <c r="AJ21" s="60" t="s">
        <v>44</v>
      </c>
      <c r="AK21" s="60" t="s">
        <v>44</v>
      </c>
      <c r="AL21" s="60" t="s">
        <v>44</v>
      </c>
      <c r="AM21" s="60" t="s">
        <v>44</v>
      </c>
      <c r="AN21" s="60" t="s">
        <v>44</v>
      </c>
      <c r="AO21" s="84">
        <v>26469.040000000001</v>
      </c>
      <c r="AP21" s="84">
        <v>317628.49</v>
      </c>
    </row>
    <row r="22" spans="1:42" ht="94.5" customHeight="1" thickBot="1" x14ac:dyDescent="0.3">
      <c r="A22" s="73">
        <v>19</v>
      </c>
      <c r="B22" s="74">
        <f t="shared" si="5"/>
        <v>100</v>
      </c>
      <c r="C22" s="78" t="s">
        <v>187</v>
      </c>
      <c r="D22" s="49" t="s">
        <v>43</v>
      </c>
      <c r="E22" s="3" t="s">
        <v>44</v>
      </c>
      <c r="F22" s="20"/>
      <c r="G22" s="3" t="s">
        <v>44</v>
      </c>
      <c r="H22" s="3" t="s">
        <v>44</v>
      </c>
      <c r="I22" s="3"/>
      <c r="J22" s="3" t="s">
        <v>44</v>
      </c>
      <c r="K22" s="3" t="s">
        <v>44</v>
      </c>
      <c r="L22" s="20">
        <f t="shared" si="7"/>
        <v>107999.40000000001</v>
      </c>
      <c r="M22" s="20">
        <f t="shared" si="3"/>
        <v>1295992.8</v>
      </c>
      <c r="N22" s="43"/>
      <c r="P22" s="60" t="s">
        <v>44</v>
      </c>
      <c r="Q22" s="60" t="s">
        <v>44</v>
      </c>
      <c r="R22" s="60" t="s">
        <v>44</v>
      </c>
      <c r="S22" s="60" t="s">
        <v>44</v>
      </c>
      <c r="T22" s="60" t="s">
        <v>44</v>
      </c>
      <c r="U22" s="60" t="s">
        <v>44</v>
      </c>
      <c r="V22" s="84">
        <v>103500</v>
      </c>
      <c r="W22" s="84">
        <v>1242000</v>
      </c>
      <c r="Z22" s="60" t="s">
        <v>44</v>
      </c>
      <c r="AA22" s="60" t="s">
        <v>44</v>
      </c>
      <c r="AB22" s="60" t="s">
        <v>44</v>
      </c>
      <c r="AC22" s="60" t="s">
        <v>44</v>
      </c>
      <c r="AD22" s="60" t="s">
        <v>44</v>
      </c>
      <c r="AE22" s="60" t="s">
        <v>44</v>
      </c>
      <c r="AF22" s="84">
        <v>112458.6</v>
      </c>
      <c r="AG22" s="84">
        <v>1349503.2</v>
      </c>
      <c r="AI22" s="60" t="s">
        <v>44</v>
      </c>
      <c r="AJ22" s="60" t="s">
        <v>44</v>
      </c>
      <c r="AK22" s="60" t="s">
        <v>44</v>
      </c>
      <c r="AL22" s="60" t="s">
        <v>44</v>
      </c>
      <c r="AM22" s="60" t="s">
        <v>44</v>
      </c>
      <c r="AN22" s="60" t="s">
        <v>44</v>
      </c>
      <c r="AO22" s="84">
        <v>108039.6</v>
      </c>
      <c r="AP22" s="84">
        <v>1296475.2</v>
      </c>
    </row>
    <row r="23" spans="1:42" ht="98.25" customHeight="1" thickBot="1" x14ac:dyDescent="0.3">
      <c r="A23" s="73">
        <v>20</v>
      </c>
      <c r="B23" s="74">
        <f t="shared" si="5"/>
        <v>100</v>
      </c>
      <c r="C23" s="77" t="s">
        <v>196</v>
      </c>
      <c r="D23" s="49" t="s">
        <v>43</v>
      </c>
      <c r="E23" s="3" t="s">
        <v>44</v>
      </c>
      <c r="F23" s="20"/>
      <c r="G23" s="3" t="s">
        <v>44</v>
      </c>
      <c r="H23" s="3" t="s">
        <v>44</v>
      </c>
      <c r="I23" s="3"/>
      <c r="J23" s="3" t="s">
        <v>44</v>
      </c>
      <c r="K23" s="3" t="s">
        <v>44</v>
      </c>
      <c r="L23" s="20">
        <f t="shared" si="7"/>
        <v>108001.2</v>
      </c>
      <c r="M23" s="20">
        <f t="shared" si="3"/>
        <v>1296014.3999999999</v>
      </c>
      <c r="N23" s="43"/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84">
        <v>103500</v>
      </c>
      <c r="W23" s="84">
        <v>1242000</v>
      </c>
      <c r="Z23" s="60" t="s">
        <v>44</v>
      </c>
      <c r="AA23" s="60" t="s">
        <v>44</v>
      </c>
      <c r="AB23" s="60" t="s">
        <v>44</v>
      </c>
      <c r="AC23" s="60" t="s">
        <v>44</v>
      </c>
      <c r="AD23" s="60" t="s">
        <v>44</v>
      </c>
      <c r="AE23" s="60" t="s">
        <v>44</v>
      </c>
      <c r="AF23" s="84">
        <v>112461.3</v>
      </c>
      <c r="AG23" s="84">
        <v>1349535.6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84">
        <v>108042.3</v>
      </c>
      <c r="AP23" s="84">
        <v>1296507.6000000001</v>
      </c>
    </row>
    <row r="24" spans="1:42" ht="94.5" customHeight="1" thickBot="1" x14ac:dyDescent="0.3">
      <c r="A24" s="73">
        <v>21</v>
      </c>
      <c r="B24" s="74">
        <f t="shared" si="5"/>
        <v>100</v>
      </c>
      <c r="C24" s="77" t="s">
        <v>197</v>
      </c>
      <c r="D24" s="49" t="s">
        <v>43</v>
      </c>
      <c r="E24" s="3" t="s">
        <v>44</v>
      </c>
      <c r="F24" s="20"/>
      <c r="G24" s="3" t="s">
        <v>44</v>
      </c>
      <c r="H24" s="3" t="s">
        <v>44</v>
      </c>
      <c r="I24" s="3"/>
      <c r="J24" s="3" t="s">
        <v>44</v>
      </c>
      <c r="K24" s="3" t="s">
        <v>44</v>
      </c>
      <c r="L24" s="20">
        <f t="shared" si="7"/>
        <v>158764.41</v>
      </c>
      <c r="M24" s="20">
        <f t="shared" si="3"/>
        <v>1905172.92</v>
      </c>
      <c r="N24" s="43"/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84">
        <v>152145</v>
      </c>
      <c r="W24" s="84">
        <v>1825740</v>
      </c>
      <c r="Z24" s="60" t="s">
        <v>44</v>
      </c>
      <c r="AA24" s="60" t="s">
        <v>44</v>
      </c>
      <c r="AB24" s="60" t="s">
        <v>44</v>
      </c>
      <c r="AC24" s="60" t="s">
        <v>44</v>
      </c>
      <c r="AD24" s="60" t="s">
        <v>44</v>
      </c>
      <c r="AE24" s="60" t="s">
        <v>44</v>
      </c>
      <c r="AF24" s="84">
        <v>165322.07999999999</v>
      </c>
      <c r="AG24" s="84">
        <v>1983864.96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84">
        <v>158826.15</v>
      </c>
      <c r="AP24" s="84">
        <v>1905913.8</v>
      </c>
    </row>
    <row r="25" spans="1:42" ht="88.5" customHeight="1" thickBot="1" x14ac:dyDescent="0.3">
      <c r="A25" s="73">
        <v>22</v>
      </c>
      <c r="B25" s="74">
        <f t="shared" si="5"/>
        <v>100</v>
      </c>
      <c r="C25" s="77" t="s">
        <v>198</v>
      </c>
      <c r="D25" s="49" t="s">
        <v>43</v>
      </c>
      <c r="E25" s="3" t="s">
        <v>44</v>
      </c>
      <c r="F25" s="20"/>
      <c r="G25" s="3" t="s">
        <v>44</v>
      </c>
      <c r="H25" s="3" t="s">
        <v>44</v>
      </c>
      <c r="I25" s="3"/>
      <c r="J25" s="3" t="s">
        <v>44</v>
      </c>
      <c r="K25" s="3" t="s">
        <v>44</v>
      </c>
      <c r="L25" s="20">
        <f t="shared" si="7"/>
        <v>108004.8</v>
      </c>
      <c r="M25" s="20">
        <f t="shared" si="3"/>
        <v>1296057.6000000001</v>
      </c>
      <c r="N25" s="43"/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84">
        <v>103500</v>
      </c>
      <c r="W25" s="84">
        <v>1242000</v>
      </c>
      <c r="Z25" s="60" t="s">
        <v>44</v>
      </c>
      <c r="AA25" s="60" t="s">
        <v>44</v>
      </c>
      <c r="AB25" s="60" t="s">
        <v>44</v>
      </c>
      <c r="AC25" s="60" t="s">
        <v>44</v>
      </c>
      <c r="AD25" s="60" t="s">
        <v>44</v>
      </c>
      <c r="AE25" s="60" t="s">
        <v>44</v>
      </c>
      <c r="AF25" s="84">
        <v>112466.7</v>
      </c>
      <c r="AG25" s="84">
        <v>1349600.4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84">
        <v>108047.7</v>
      </c>
      <c r="AP25" s="84">
        <v>1296572.3999999999</v>
      </c>
    </row>
    <row r="26" spans="1:42" ht="90.75" customHeight="1" thickBot="1" x14ac:dyDescent="0.3">
      <c r="A26" s="73">
        <v>23</v>
      </c>
      <c r="B26" s="74">
        <f t="shared" si="5"/>
        <v>100</v>
      </c>
      <c r="C26" s="77" t="s">
        <v>199</v>
      </c>
      <c r="D26" s="49" t="s">
        <v>43</v>
      </c>
      <c r="E26" s="3" t="s">
        <v>44</v>
      </c>
      <c r="F26" s="20"/>
      <c r="G26" s="3" t="s">
        <v>44</v>
      </c>
      <c r="H26" s="3" t="s">
        <v>44</v>
      </c>
      <c r="I26" s="3"/>
      <c r="J26" s="3" t="s">
        <v>44</v>
      </c>
      <c r="K26" s="3" t="s">
        <v>44</v>
      </c>
      <c r="L26" s="20">
        <f t="shared" si="7"/>
        <v>108006.59999999999</v>
      </c>
      <c r="M26" s="20">
        <f t="shared" si="3"/>
        <v>1296079.2</v>
      </c>
      <c r="N26" s="43"/>
      <c r="P26" s="60" t="s">
        <v>44</v>
      </c>
      <c r="Q26" s="60" t="s">
        <v>44</v>
      </c>
      <c r="R26" s="60" t="s">
        <v>44</v>
      </c>
      <c r="S26" s="60" t="s">
        <v>44</v>
      </c>
      <c r="T26" s="60" t="s">
        <v>44</v>
      </c>
      <c r="U26" s="60" t="s">
        <v>44</v>
      </c>
      <c r="V26" s="84">
        <v>103500</v>
      </c>
      <c r="W26" s="84">
        <v>1242000</v>
      </c>
      <c r="Z26" s="60" t="s">
        <v>44</v>
      </c>
      <c r="AA26" s="60" t="s">
        <v>44</v>
      </c>
      <c r="AB26" s="60" t="s">
        <v>44</v>
      </c>
      <c r="AC26" s="60" t="s">
        <v>44</v>
      </c>
      <c r="AD26" s="60" t="s">
        <v>44</v>
      </c>
      <c r="AE26" s="60" t="s">
        <v>44</v>
      </c>
      <c r="AF26" s="84">
        <v>112469.4</v>
      </c>
      <c r="AG26" s="84">
        <v>1349632.8</v>
      </c>
      <c r="AI26" s="60" t="s">
        <v>44</v>
      </c>
      <c r="AJ26" s="60" t="s">
        <v>44</v>
      </c>
      <c r="AK26" s="60" t="s">
        <v>44</v>
      </c>
      <c r="AL26" s="60" t="s">
        <v>44</v>
      </c>
      <c r="AM26" s="60" t="s">
        <v>44</v>
      </c>
      <c r="AN26" s="60" t="s">
        <v>44</v>
      </c>
      <c r="AO26" s="84">
        <v>108050.4</v>
      </c>
      <c r="AP26" s="84">
        <v>1296604.8</v>
      </c>
    </row>
    <row r="27" spans="1:42" ht="88.5" customHeight="1" thickBot="1" x14ac:dyDescent="0.3">
      <c r="A27" s="73">
        <v>24</v>
      </c>
      <c r="B27" s="74">
        <f t="shared" si="5"/>
        <v>100</v>
      </c>
      <c r="C27" s="79" t="s">
        <v>200</v>
      </c>
      <c r="D27" s="49" t="str">
        <f>D20</f>
        <v>KM LIVRE</v>
      </c>
      <c r="E27" s="3" t="s">
        <v>44</v>
      </c>
      <c r="F27" s="20"/>
      <c r="G27" s="3" t="s">
        <v>44</v>
      </c>
      <c r="H27" s="3" t="s">
        <v>44</v>
      </c>
      <c r="I27" s="3"/>
      <c r="J27" s="3" t="s">
        <v>44</v>
      </c>
      <c r="K27" s="3" t="s">
        <v>44</v>
      </c>
      <c r="L27" s="20">
        <f t="shared" si="7"/>
        <v>410431.92</v>
      </c>
      <c r="M27" s="20">
        <f t="shared" si="3"/>
        <v>4925183.04</v>
      </c>
      <c r="N27" s="43"/>
      <c r="P27" s="60" t="s">
        <v>44</v>
      </c>
      <c r="Q27" s="60" t="s">
        <v>44</v>
      </c>
      <c r="R27" s="60" t="s">
        <v>44</v>
      </c>
      <c r="S27" s="60" t="s">
        <v>44</v>
      </c>
      <c r="T27" s="60" t="s">
        <v>44</v>
      </c>
      <c r="U27" s="60" t="s">
        <v>44</v>
      </c>
      <c r="V27" s="84">
        <v>393300</v>
      </c>
      <c r="W27" s="84">
        <v>4719600</v>
      </c>
      <c r="Z27" s="60" t="s">
        <v>44</v>
      </c>
      <c r="AA27" s="60" t="s">
        <v>44</v>
      </c>
      <c r="AB27" s="60" t="s">
        <v>44</v>
      </c>
      <c r="AC27" s="60" t="s">
        <v>44</v>
      </c>
      <c r="AD27" s="60" t="s">
        <v>44</v>
      </c>
      <c r="AE27" s="60" t="s">
        <v>44</v>
      </c>
      <c r="AF27" s="84">
        <v>427393.98</v>
      </c>
      <c r="AG27" s="84">
        <v>5128727.76</v>
      </c>
      <c r="AI27" s="60" t="s">
        <v>44</v>
      </c>
      <c r="AJ27" s="60" t="s">
        <v>44</v>
      </c>
      <c r="AK27" s="60" t="s">
        <v>44</v>
      </c>
      <c r="AL27" s="60" t="s">
        <v>44</v>
      </c>
      <c r="AM27" s="60" t="s">
        <v>44</v>
      </c>
      <c r="AN27" s="60" t="s">
        <v>44</v>
      </c>
      <c r="AO27" s="84">
        <v>410601.78</v>
      </c>
      <c r="AP27" s="84">
        <v>4927221.3600000003</v>
      </c>
    </row>
    <row r="28" spans="1:42" ht="94.5" customHeight="1" thickBot="1" x14ac:dyDescent="0.3">
      <c r="A28" s="73">
        <v>25</v>
      </c>
      <c r="B28" s="74">
        <f t="shared" si="5"/>
        <v>100</v>
      </c>
      <c r="C28" s="79" t="s">
        <v>201</v>
      </c>
      <c r="D28" s="49" t="str">
        <f t="shared" ref="D28:D39" si="8">D27</f>
        <v>KM LIVRE</v>
      </c>
      <c r="E28" s="3" t="s">
        <v>44</v>
      </c>
      <c r="F28" s="20"/>
      <c r="G28" s="3" t="s">
        <v>44</v>
      </c>
      <c r="H28" s="3" t="s">
        <v>44</v>
      </c>
      <c r="I28" s="3"/>
      <c r="J28" s="3" t="s">
        <v>44</v>
      </c>
      <c r="K28" s="3" t="s">
        <v>44</v>
      </c>
      <c r="L28" s="20">
        <f t="shared" si="7"/>
        <v>410438.76</v>
      </c>
      <c r="M28" s="20">
        <f t="shared" si="3"/>
        <v>4925265.12</v>
      </c>
      <c r="N28" s="43"/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84">
        <v>393300</v>
      </c>
      <c r="W28" s="84">
        <v>4719600</v>
      </c>
      <c r="Z28" s="60" t="s">
        <v>44</v>
      </c>
      <c r="AA28" s="60" t="s">
        <v>44</v>
      </c>
      <c r="AB28" s="60" t="s">
        <v>44</v>
      </c>
      <c r="AC28" s="60" t="s">
        <v>44</v>
      </c>
      <c r="AD28" s="60" t="s">
        <v>44</v>
      </c>
      <c r="AE28" s="60" t="s">
        <v>44</v>
      </c>
      <c r="AF28" s="84">
        <v>427404.24</v>
      </c>
      <c r="AG28" s="84">
        <v>5128850.88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84">
        <v>410612.04</v>
      </c>
      <c r="AP28" s="84">
        <v>4927344.4800000004</v>
      </c>
    </row>
    <row r="29" spans="1:42" ht="90.75" customHeight="1" thickBot="1" x14ac:dyDescent="0.3">
      <c r="A29" s="73">
        <v>26</v>
      </c>
      <c r="B29" s="74">
        <f t="shared" si="5"/>
        <v>100</v>
      </c>
      <c r="C29" s="79" t="s">
        <v>202</v>
      </c>
      <c r="D29" s="49" t="str">
        <f t="shared" si="8"/>
        <v>KM LIVRE</v>
      </c>
      <c r="E29" s="3" t="s">
        <v>44</v>
      </c>
      <c r="F29" s="20"/>
      <c r="G29" s="3" t="s">
        <v>44</v>
      </c>
      <c r="H29" s="3" t="s">
        <v>44</v>
      </c>
      <c r="I29" s="3"/>
      <c r="J29" s="3" t="s">
        <v>44</v>
      </c>
      <c r="K29" s="3" t="s">
        <v>44</v>
      </c>
      <c r="L29" s="20">
        <f t="shared" si="7"/>
        <v>410445.60000000003</v>
      </c>
      <c r="M29" s="20">
        <f t="shared" si="3"/>
        <v>4925347.2</v>
      </c>
      <c r="N29" s="43"/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84">
        <v>393300</v>
      </c>
      <c r="W29" s="84">
        <v>4719600</v>
      </c>
      <c r="Z29" s="60" t="s">
        <v>44</v>
      </c>
      <c r="AA29" s="60" t="s">
        <v>44</v>
      </c>
      <c r="AB29" s="60" t="s">
        <v>44</v>
      </c>
      <c r="AC29" s="60" t="s">
        <v>44</v>
      </c>
      <c r="AD29" s="60" t="s">
        <v>44</v>
      </c>
      <c r="AE29" s="60" t="s">
        <v>44</v>
      </c>
      <c r="AF29" s="84">
        <v>427414.5</v>
      </c>
      <c r="AG29" s="84">
        <v>5128974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84">
        <v>410622.3</v>
      </c>
      <c r="AP29" s="84">
        <v>4927467.5999999996</v>
      </c>
    </row>
    <row r="30" spans="1:42" ht="84.75" customHeight="1" thickBot="1" x14ac:dyDescent="0.3">
      <c r="A30" s="73">
        <v>27</v>
      </c>
      <c r="B30" s="74">
        <f t="shared" si="5"/>
        <v>100</v>
      </c>
      <c r="C30" s="80" t="s">
        <v>188</v>
      </c>
      <c r="D30" s="49" t="str">
        <f t="shared" si="8"/>
        <v>KM LIVRE</v>
      </c>
      <c r="E30" s="3" t="s">
        <v>44</v>
      </c>
      <c r="F30" s="20"/>
      <c r="G30" s="3" t="s">
        <v>44</v>
      </c>
      <c r="H30" s="3" t="s">
        <v>44</v>
      </c>
      <c r="I30" s="3"/>
      <c r="J30" s="3" t="s">
        <v>44</v>
      </c>
      <c r="K30" s="3" t="s">
        <v>44</v>
      </c>
      <c r="L30" s="20">
        <f t="shared" si="7"/>
        <v>441128.36000000004</v>
      </c>
      <c r="M30" s="20">
        <f t="shared" si="3"/>
        <v>5293540.32</v>
      </c>
      <c r="N30" s="43"/>
      <c r="P30" s="60" t="s">
        <v>44</v>
      </c>
      <c r="Q30" s="60" t="s">
        <v>44</v>
      </c>
      <c r="R30" s="60" t="s">
        <v>44</v>
      </c>
      <c r="S30" s="60" t="s">
        <v>44</v>
      </c>
      <c r="T30" s="60" t="s">
        <v>44</v>
      </c>
      <c r="U30" s="60" t="s">
        <v>44</v>
      </c>
      <c r="V30" s="84">
        <v>422694</v>
      </c>
      <c r="W30" s="84">
        <v>5072328</v>
      </c>
      <c r="Z30" s="60" t="s">
        <v>44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60" t="s">
        <v>44</v>
      </c>
      <c r="AF30" s="84">
        <v>459369.14</v>
      </c>
      <c r="AG30" s="84">
        <v>5512429.6399999997</v>
      </c>
      <c r="AI30" s="60" t="s">
        <v>44</v>
      </c>
      <c r="AJ30" s="60" t="s">
        <v>44</v>
      </c>
      <c r="AK30" s="60" t="s">
        <v>44</v>
      </c>
      <c r="AL30" s="60" t="s">
        <v>44</v>
      </c>
      <c r="AM30" s="60" t="s">
        <v>44</v>
      </c>
      <c r="AN30" s="60" t="s">
        <v>44</v>
      </c>
      <c r="AO30" s="84">
        <v>441321.94</v>
      </c>
      <c r="AP30" s="84">
        <v>5295863.29</v>
      </c>
    </row>
    <row r="31" spans="1:42" ht="90.75" customHeight="1" thickBot="1" x14ac:dyDescent="0.3">
      <c r="A31" s="73">
        <v>28</v>
      </c>
      <c r="B31" s="74">
        <f t="shared" si="5"/>
        <v>100</v>
      </c>
      <c r="C31" s="79" t="s">
        <v>203</v>
      </c>
      <c r="D31" s="49" t="s">
        <v>43</v>
      </c>
      <c r="E31" s="3" t="s">
        <v>44</v>
      </c>
      <c r="F31" s="20"/>
      <c r="G31" s="3" t="s">
        <v>44</v>
      </c>
      <c r="H31" s="3" t="s">
        <v>44</v>
      </c>
      <c r="I31" s="3"/>
      <c r="J31" s="3" t="s">
        <v>44</v>
      </c>
      <c r="K31" s="3" t="s">
        <v>44</v>
      </c>
      <c r="L31" s="20">
        <f t="shared" si="7"/>
        <v>441135.70999999996</v>
      </c>
      <c r="M31" s="20">
        <f t="shared" si="3"/>
        <v>5293628.5199999996</v>
      </c>
      <c r="N31" s="43"/>
      <c r="P31" s="60" t="s">
        <v>44</v>
      </c>
      <c r="Q31" s="60" t="s">
        <v>44</v>
      </c>
      <c r="R31" s="60" t="s">
        <v>44</v>
      </c>
      <c r="S31" s="60" t="s">
        <v>44</v>
      </c>
      <c r="T31" s="60" t="s">
        <v>44</v>
      </c>
      <c r="U31" s="60" t="s">
        <v>44</v>
      </c>
      <c r="V31" s="84">
        <v>422694</v>
      </c>
      <c r="W31" s="84">
        <v>5072328</v>
      </c>
      <c r="Z31" s="60" t="s">
        <v>44</v>
      </c>
      <c r="AA31" s="60" t="s">
        <v>44</v>
      </c>
      <c r="AB31" s="60" t="s">
        <v>44</v>
      </c>
      <c r="AC31" s="60" t="s">
        <v>44</v>
      </c>
      <c r="AD31" s="60" t="s">
        <v>44</v>
      </c>
      <c r="AE31" s="60" t="s">
        <v>44</v>
      </c>
      <c r="AF31" s="84">
        <v>459380.16</v>
      </c>
      <c r="AG31" s="84">
        <v>5512561.96</v>
      </c>
      <c r="AI31" s="60" t="s">
        <v>44</v>
      </c>
      <c r="AJ31" s="60" t="s">
        <v>44</v>
      </c>
      <c r="AK31" s="60" t="s">
        <v>44</v>
      </c>
      <c r="AL31" s="60" t="s">
        <v>44</v>
      </c>
      <c r="AM31" s="60" t="s">
        <v>44</v>
      </c>
      <c r="AN31" s="60" t="s">
        <v>44</v>
      </c>
      <c r="AO31" s="84">
        <v>441332.97</v>
      </c>
      <c r="AP31" s="84">
        <v>5295995.6100000003</v>
      </c>
    </row>
    <row r="32" spans="1:42" ht="89.25" customHeight="1" thickBot="1" x14ac:dyDescent="0.3">
      <c r="A32" s="73">
        <v>29</v>
      </c>
      <c r="B32" s="74">
        <f t="shared" si="5"/>
        <v>100</v>
      </c>
      <c r="C32" s="79" t="s">
        <v>204</v>
      </c>
      <c r="D32" s="49" t="str">
        <f t="shared" si="8"/>
        <v>KM LIVRE</v>
      </c>
      <c r="E32" s="3" t="s">
        <v>44</v>
      </c>
      <c r="F32" s="20"/>
      <c r="G32" s="3" t="s">
        <v>44</v>
      </c>
      <c r="H32" s="3" t="s">
        <v>44</v>
      </c>
      <c r="I32" s="3"/>
      <c r="J32" s="3" t="s">
        <v>44</v>
      </c>
      <c r="K32" s="3" t="s">
        <v>44</v>
      </c>
      <c r="L32" s="20">
        <f t="shared" si="7"/>
        <v>410466.12000000005</v>
      </c>
      <c r="M32" s="20">
        <f t="shared" si="3"/>
        <v>4925593.4400000004</v>
      </c>
      <c r="N32" s="43"/>
      <c r="P32" s="60" t="s">
        <v>44</v>
      </c>
      <c r="Q32" s="60" t="s">
        <v>44</v>
      </c>
      <c r="R32" s="60" t="s">
        <v>44</v>
      </c>
      <c r="S32" s="60" t="s">
        <v>44</v>
      </c>
      <c r="T32" s="60" t="s">
        <v>44</v>
      </c>
      <c r="U32" s="60" t="s">
        <v>44</v>
      </c>
      <c r="V32" s="84">
        <v>393300</v>
      </c>
      <c r="W32" s="84">
        <v>4719600</v>
      </c>
      <c r="Z32" s="60" t="s">
        <v>44</v>
      </c>
      <c r="AA32" s="60" t="s">
        <v>44</v>
      </c>
      <c r="AB32" s="60" t="s">
        <v>44</v>
      </c>
      <c r="AC32" s="60" t="s">
        <v>44</v>
      </c>
      <c r="AD32" s="60" t="s">
        <v>44</v>
      </c>
      <c r="AE32" s="60" t="s">
        <v>44</v>
      </c>
      <c r="AF32" s="84">
        <v>427445.28</v>
      </c>
      <c r="AG32" s="84">
        <v>5129343.3600000003</v>
      </c>
      <c r="AI32" s="60" t="s">
        <v>44</v>
      </c>
      <c r="AJ32" s="60" t="s">
        <v>44</v>
      </c>
      <c r="AK32" s="60" t="s">
        <v>44</v>
      </c>
      <c r="AL32" s="60" t="s">
        <v>44</v>
      </c>
      <c r="AM32" s="60" t="s">
        <v>44</v>
      </c>
      <c r="AN32" s="60" t="s">
        <v>44</v>
      </c>
      <c r="AO32" s="84">
        <v>410653.08</v>
      </c>
      <c r="AP32" s="84">
        <v>4927836.96</v>
      </c>
    </row>
    <row r="33" spans="1:42" ht="87" customHeight="1" thickBot="1" x14ac:dyDescent="0.3">
      <c r="A33" s="73">
        <v>30</v>
      </c>
      <c r="B33" s="74">
        <f t="shared" si="5"/>
        <v>100</v>
      </c>
      <c r="C33" s="80" t="s">
        <v>189</v>
      </c>
      <c r="D33" s="49" t="str">
        <f t="shared" si="8"/>
        <v>KM LIVRE</v>
      </c>
      <c r="E33" s="3" t="s">
        <v>44</v>
      </c>
      <c r="F33" s="20"/>
      <c r="G33" s="3" t="s">
        <v>44</v>
      </c>
      <c r="H33" s="3" t="s">
        <v>44</v>
      </c>
      <c r="I33" s="3"/>
      <c r="J33" s="3" t="s">
        <v>44</v>
      </c>
      <c r="K33" s="3" t="s">
        <v>44</v>
      </c>
      <c r="L33" s="20">
        <f t="shared" si="7"/>
        <v>432076.79999999999</v>
      </c>
      <c r="M33" s="20">
        <f t="shared" si="3"/>
        <v>5184921.5999999996</v>
      </c>
      <c r="N33" s="43"/>
      <c r="P33" s="60" t="s">
        <v>44</v>
      </c>
      <c r="Q33" s="60" t="s">
        <v>44</v>
      </c>
      <c r="R33" s="60" t="s">
        <v>44</v>
      </c>
      <c r="S33" s="60" t="s">
        <v>44</v>
      </c>
      <c r="T33" s="60" t="s">
        <v>44</v>
      </c>
      <c r="U33" s="60" t="s">
        <v>44</v>
      </c>
      <c r="V33" s="84">
        <v>414000</v>
      </c>
      <c r="W33" s="84">
        <v>4968000</v>
      </c>
      <c r="Z33" s="60" t="s">
        <v>44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60" t="s">
        <v>44</v>
      </c>
      <c r="AF33" s="84">
        <v>449953.2</v>
      </c>
      <c r="AG33" s="84">
        <v>5399438.4000000004</v>
      </c>
      <c r="AI33" s="60" t="s">
        <v>44</v>
      </c>
      <c r="AJ33" s="60" t="s">
        <v>44</v>
      </c>
      <c r="AK33" s="60" t="s">
        <v>44</v>
      </c>
      <c r="AL33" s="60" t="s">
        <v>44</v>
      </c>
      <c r="AM33" s="60" t="s">
        <v>44</v>
      </c>
      <c r="AN33" s="60" t="s">
        <v>44</v>
      </c>
      <c r="AO33" s="84">
        <v>432277.2</v>
      </c>
      <c r="AP33" s="84">
        <v>5187326.4000000004</v>
      </c>
    </row>
    <row r="34" spans="1:42" ht="87" customHeight="1" thickBot="1" x14ac:dyDescent="0.3">
      <c r="A34" s="73">
        <v>31</v>
      </c>
      <c r="B34" s="74">
        <f t="shared" si="5"/>
        <v>100</v>
      </c>
      <c r="C34" s="79" t="s">
        <v>205</v>
      </c>
      <c r="D34" s="49" t="str">
        <f t="shared" si="8"/>
        <v>KM LIVRE</v>
      </c>
      <c r="E34" s="3" t="s">
        <v>44</v>
      </c>
      <c r="F34" s="20"/>
      <c r="G34" s="3" t="s">
        <v>44</v>
      </c>
      <c r="H34" s="3" t="s">
        <v>44</v>
      </c>
      <c r="I34" s="3"/>
      <c r="J34" s="3" t="s">
        <v>44</v>
      </c>
      <c r="K34" s="3" t="s">
        <v>44</v>
      </c>
      <c r="L34" s="20">
        <f t="shared" si="7"/>
        <v>432084</v>
      </c>
      <c r="M34" s="20">
        <f t="shared" si="3"/>
        <v>5185008</v>
      </c>
      <c r="N34" s="43"/>
      <c r="P34" s="60" t="s">
        <v>44</v>
      </c>
      <c r="Q34" s="60" t="s">
        <v>44</v>
      </c>
      <c r="R34" s="60" t="s">
        <v>44</v>
      </c>
      <c r="S34" s="60" t="s">
        <v>44</v>
      </c>
      <c r="T34" s="60" t="s">
        <v>44</v>
      </c>
      <c r="U34" s="60" t="s">
        <v>44</v>
      </c>
      <c r="V34" s="84">
        <v>414000</v>
      </c>
      <c r="W34" s="84">
        <v>4968000</v>
      </c>
      <c r="Z34" s="60" t="s">
        <v>44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60" t="s">
        <v>44</v>
      </c>
      <c r="AF34" s="84">
        <v>449964</v>
      </c>
      <c r="AG34" s="84">
        <v>5399568</v>
      </c>
      <c r="AI34" s="60" t="s">
        <v>44</v>
      </c>
      <c r="AJ34" s="60" t="s">
        <v>44</v>
      </c>
      <c r="AK34" s="60" t="s">
        <v>44</v>
      </c>
      <c r="AL34" s="60" t="s">
        <v>44</v>
      </c>
      <c r="AM34" s="60" t="s">
        <v>44</v>
      </c>
      <c r="AN34" s="60" t="s">
        <v>44</v>
      </c>
      <c r="AO34" s="84">
        <v>432288</v>
      </c>
      <c r="AP34" s="84">
        <v>5187456</v>
      </c>
    </row>
    <row r="35" spans="1:42" ht="92.25" customHeight="1" thickBot="1" x14ac:dyDescent="0.3">
      <c r="A35" s="73">
        <v>32</v>
      </c>
      <c r="B35" s="74">
        <f t="shared" si="5"/>
        <v>100</v>
      </c>
      <c r="C35" s="79" t="s">
        <v>206</v>
      </c>
      <c r="D35" s="49" t="str">
        <f t="shared" si="8"/>
        <v>KM LIVRE</v>
      </c>
      <c r="E35" s="3" t="s">
        <v>44</v>
      </c>
      <c r="F35" s="20"/>
      <c r="G35" s="3" t="s">
        <v>44</v>
      </c>
      <c r="H35" s="3" t="s">
        <v>44</v>
      </c>
      <c r="I35" s="3"/>
      <c r="J35" s="3" t="s">
        <v>44</v>
      </c>
      <c r="K35" s="3" t="s">
        <v>44</v>
      </c>
      <c r="L35" s="20">
        <f t="shared" si="7"/>
        <v>432091.2</v>
      </c>
      <c r="M35" s="20">
        <f t="shared" si="3"/>
        <v>5185094.4000000004</v>
      </c>
      <c r="N35" s="43"/>
      <c r="P35" s="60" t="s">
        <v>44</v>
      </c>
      <c r="Q35" s="60" t="s">
        <v>44</v>
      </c>
      <c r="R35" s="60" t="s">
        <v>44</v>
      </c>
      <c r="S35" s="60" t="s">
        <v>44</v>
      </c>
      <c r="T35" s="60" t="s">
        <v>44</v>
      </c>
      <c r="U35" s="60" t="s">
        <v>44</v>
      </c>
      <c r="V35" s="84">
        <v>414000</v>
      </c>
      <c r="W35" s="84">
        <v>4968000</v>
      </c>
      <c r="Z35" s="60" t="s">
        <v>44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60" t="s">
        <v>44</v>
      </c>
      <c r="AF35" s="84">
        <v>449974.8</v>
      </c>
      <c r="AG35" s="84">
        <v>5399697.5999999996</v>
      </c>
      <c r="AI35" s="60" t="s">
        <v>44</v>
      </c>
      <c r="AJ35" s="60" t="s">
        <v>44</v>
      </c>
      <c r="AK35" s="60" t="s">
        <v>44</v>
      </c>
      <c r="AL35" s="60" t="s">
        <v>44</v>
      </c>
      <c r="AM35" s="60" t="s">
        <v>44</v>
      </c>
      <c r="AN35" s="60" t="s">
        <v>44</v>
      </c>
      <c r="AO35" s="84">
        <v>432298.8</v>
      </c>
      <c r="AP35" s="84">
        <v>5187585.5999999996</v>
      </c>
    </row>
    <row r="36" spans="1:42" ht="85.5" customHeight="1" thickBot="1" x14ac:dyDescent="0.3">
      <c r="A36" s="73">
        <v>33</v>
      </c>
      <c r="B36" s="74">
        <f t="shared" si="5"/>
        <v>100</v>
      </c>
      <c r="C36" s="79" t="s">
        <v>207</v>
      </c>
      <c r="D36" s="49" t="str">
        <f t="shared" si="8"/>
        <v>KM LIVRE</v>
      </c>
      <c r="E36" s="3" t="s">
        <v>44</v>
      </c>
      <c r="F36" s="20"/>
      <c r="G36" s="3" t="s">
        <v>44</v>
      </c>
      <c r="H36" s="3" t="s">
        <v>44</v>
      </c>
      <c r="I36" s="3"/>
      <c r="J36" s="3" t="s">
        <v>44</v>
      </c>
      <c r="K36" s="3" t="s">
        <v>44</v>
      </c>
      <c r="L36" s="20">
        <f t="shared" si="7"/>
        <v>459104.55</v>
      </c>
      <c r="M36" s="20">
        <f t="shared" si="3"/>
        <v>5509254.5999999996</v>
      </c>
      <c r="N36" s="43"/>
      <c r="P36" s="60" t="s">
        <v>44</v>
      </c>
      <c r="Q36" s="60" t="s">
        <v>44</v>
      </c>
      <c r="R36" s="60" t="s">
        <v>44</v>
      </c>
      <c r="S36" s="60" t="s">
        <v>44</v>
      </c>
      <c r="T36" s="60" t="s">
        <v>44</v>
      </c>
      <c r="U36" s="60" t="s">
        <v>44</v>
      </c>
      <c r="V36" s="84">
        <v>439875</v>
      </c>
      <c r="W36" s="84">
        <v>5278500</v>
      </c>
      <c r="Z36" s="60" t="s">
        <v>44</v>
      </c>
      <c r="AA36" s="60" t="s">
        <v>44</v>
      </c>
      <c r="AB36" s="60" t="s">
        <v>44</v>
      </c>
      <c r="AC36" s="60" t="s">
        <v>44</v>
      </c>
      <c r="AD36" s="60" t="s">
        <v>44</v>
      </c>
      <c r="AE36" s="60" t="s">
        <v>44</v>
      </c>
      <c r="AF36" s="84">
        <v>478109.7</v>
      </c>
      <c r="AG36" s="84">
        <v>5737316.4000000004</v>
      </c>
      <c r="AI36" s="60" t="s">
        <v>44</v>
      </c>
      <c r="AJ36" s="60" t="s">
        <v>44</v>
      </c>
      <c r="AK36" s="60" t="s">
        <v>44</v>
      </c>
      <c r="AL36" s="60" t="s">
        <v>44</v>
      </c>
      <c r="AM36" s="60" t="s">
        <v>44</v>
      </c>
      <c r="AN36" s="60" t="s">
        <v>44</v>
      </c>
      <c r="AO36" s="84">
        <v>459328.95</v>
      </c>
      <c r="AP36" s="84">
        <v>5511947.4000000004</v>
      </c>
    </row>
    <row r="37" spans="1:42" ht="96.75" customHeight="1" thickBot="1" x14ac:dyDescent="0.3">
      <c r="A37" s="73">
        <v>34</v>
      </c>
      <c r="B37" s="74">
        <f t="shared" si="5"/>
        <v>100</v>
      </c>
      <c r="C37" s="80" t="s">
        <v>221</v>
      </c>
      <c r="D37" s="49" t="str">
        <f t="shared" si="8"/>
        <v>KM LIVRE</v>
      </c>
      <c r="E37" s="3" t="s">
        <v>44</v>
      </c>
      <c r="F37" s="20"/>
      <c r="G37" s="3" t="s">
        <v>44</v>
      </c>
      <c r="H37" s="3" t="s">
        <v>44</v>
      </c>
      <c r="I37" s="3"/>
      <c r="J37" s="3" t="s">
        <v>44</v>
      </c>
      <c r="K37" s="3" t="s">
        <v>44</v>
      </c>
      <c r="L37" s="20">
        <f t="shared" si="7"/>
        <v>58334.253333333334</v>
      </c>
      <c r="M37" s="20">
        <f t="shared" si="3"/>
        <v>700011.04</v>
      </c>
      <c r="N37" s="43"/>
      <c r="P37" s="60" t="s">
        <v>44</v>
      </c>
      <c r="Q37" s="60" t="s">
        <v>44</v>
      </c>
      <c r="R37" s="60" t="s">
        <v>44</v>
      </c>
      <c r="S37" s="60" t="s">
        <v>44</v>
      </c>
      <c r="T37" s="60" t="s">
        <v>44</v>
      </c>
      <c r="U37" s="60" t="s">
        <v>44</v>
      </c>
      <c r="V37" s="84">
        <v>55890</v>
      </c>
      <c r="W37" s="84">
        <v>670680</v>
      </c>
      <c r="Z37" s="60" t="s">
        <v>44</v>
      </c>
      <c r="AA37" s="60" t="s">
        <v>44</v>
      </c>
      <c r="AB37" s="60" t="s">
        <v>44</v>
      </c>
      <c r="AC37" s="60" t="s">
        <v>44</v>
      </c>
      <c r="AD37" s="60" t="s">
        <v>44</v>
      </c>
      <c r="AE37" s="60" t="s">
        <v>44</v>
      </c>
      <c r="AF37" s="84">
        <v>60749.51</v>
      </c>
      <c r="AG37" s="84">
        <v>728994.17</v>
      </c>
      <c r="AI37" s="60" t="s">
        <v>44</v>
      </c>
      <c r="AJ37" s="60" t="s">
        <v>44</v>
      </c>
      <c r="AK37" s="60" t="s">
        <v>44</v>
      </c>
      <c r="AL37" s="60" t="s">
        <v>44</v>
      </c>
      <c r="AM37" s="60" t="s">
        <v>44</v>
      </c>
      <c r="AN37" s="60" t="s">
        <v>44</v>
      </c>
      <c r="AO37" s="84">
        <v>58363.25</v>
      </c>
      <c r="AP37" s="84">
        <v>700359.05</v>
      </c>
    </row>
    <row r="38" spans="1:42" ht="88.5" customHeight="1" thickBot="1" x14ac:dyDescent="0.3">
      <c r="A38" s="73">
        <v>35</v>
      </c>
      <c r="B38" s="74">
        <f t="shared" si="5"/>
        <v>100</v>
      </c>
      <c r="C38" s="80" t="s">
        <v>222</v>
      </c>
      <c r="D38" s="49" t="str">
        <f t="shared" si="8"/>
        <v>KM LIVRE</v>
      </c>
      <c r="E38" s="3" t="s">
        <v>44</v>
      </c>
      <c r="F38" s="20"/>
      <c r="G38" s="3" t="s">
        <v>44</v>
      </c>
      <c r="H38" s="3" t="s">
        <v>44</v>
      </c>
      <c r="I38" s="3"/>
      <c r="J38" s="3" t="s">
        <v>44</v>
      </c>
      <c r="K38" s="3" t="s">
        <v>44</v>
      </c>
      <c r="L38" s="20">
        <f t="shared" si="7"/>
        <v>63088.47</v>
      </c>
      <c r="M38" s="20">
        <f t="shared" si="3"/>
        <v>757061.64</v>
      </c>
      <c r="N38" s="43"/>
      <c r="P38" s="60" t="s">
        <v>44</v>
      </c>
      <c r="Q38" s="60" t="s">
        <v>44</v>
      </c>
      <c r="R38" s="60" t="s">
        <v>44</v>
      </c>
      <c r="S38" s="60" t="s">
        <v>44</v>
      </c>
      <c r="T38" s="60" t="s">
        <v>44</v>
      </c>
      <c r="U38" s="60" t="s">
        <v>44</v>
      </c>
      <c r="V38" s="84">
        <v>60444</v>
      </c>
      <c r="W38" s="84">
        <v>725328</v>
      </c>
      <c r="Z38" s="60" t="s">
        <v>44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60" t="s">
        <v>44</v>
      </c>
      <c r="AF38" s="84">
        <v>65701.05</v>
      </c>
      <c r="AG38" s="84">
        <v>788412.61</v>
      </c>
      <c r="AI38" s="60" t="s">
        <v>44</v>
      </c>
      <c r="AJ38" s="60" t="s">
        <v>44</v>
      </c>
      <c r="AK38" s="60" t="s">
        <v>44</v>
      </c>
      <c r="AL38" s="60" t="s">
        <v>44</v>
      </c>
      <c r="AM38" s="60" t="s">
        <v>44</v>
      </c>
      <c r="AN38" s="60" t="s">
        <v>44</v>
      </c>
      <c r="AO38" s="84">
        <v>63120.36</v>
      </c>
      <c r="AP38" s="84">
        <v>757444.26</v>
      </c>
    </row>
    <row r="39" spans="1:42" ht="85.5" customHeight="1" thickBot="1" x14ac:dyDescent="0.3">
      <c r="A39" s="73">
        <v>36</v>
      </c>
      <c r="B39" s="74">
        <f t="shared" si="5"/>
        <v>100</v>
      </c>
      <c r="C39" s="79" t="s">
        <v>208</v>
      </c>
      <c r="D39" s="49" t="str">
        <f t="shared" si="8"/>
        <v>KM LIVRE</v>
      </c>
      <c r="E39" s="3" t="s">
        <v>44</v>
      </c>
      <c r="F39" s="20"/>
      <c r="G39" s="3" t="s">
        <v>44</v>
      </c>
      <c r="H39" s="3" t="s">
        <v>44</v>
      </c>
      <c r="I39" s="3"/>
      <c r="J39" s="3" t="s">
        <v>44</v>
      </c>
      <c r="K39" s="3" t="s">
        <v>44</v>
      </c>
      <c r="L39" s="20">
        <f t="shared" si="7"/>
        <v>72164.039999999994</v>
      </c>
      <c r="M39" s="20">
        <f t="shared" si="3"/>
        <v>865968.48</v>
      </c>
      <c r="N39" s="43"/>
      <c r="P39" s="60" t="s">
        <v>44</v>
      </c>
      <c r="Q39" s="60" t="s">
        <v>44</v>
      </c>
      <c r="R39" s="60" t="s">
        <v>44</v>
      </c>
      <c r="S39" s="60" t="s">
        <v>44</v>
      </c>
      <c r="T39" s="60" t="s">
        <v>44</v>
      </c>
      <c r="U39" s="60" t="s">
        <v>44</v>
      </c>
      <c r="V39" s="84">
        <v>69138</v>
      </c>
      <c r="W39" s="84">
        <v>829656</v>
      </c>
      <c r="Z39" s="60" t="s">
        <v>44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60" t="s">
        <v>44</v>
      </c>
      <c r="AF39" s="84">
        <v>75153.009999999995</v>
      </c>
      <c r="AG39" s="84">
        <v>901836.07</v>
      </c>
      <c r="AI39" s="60" t="s">
        <v>44</v>
      </c>
      <c r="AJ39" s="60" t="s">
        <v>44</v>
      </c>
      <c r="AK39" s="60" t="s">
        <v>44</v>
      </c>
      <c r="AL39" s="60" t="s">
        <v>44</v>
      </c>
      <c r="AM39" s="60" t="s">
        <v>44</v>
      </c>
      <c r="AN39" s="60" t="s">
        <v>44</v>
      </c>
      <c r="AO39" s="84">
        <v>72201.11</v>
      </c>
      <c r="AP39" s="84">
        <v>866413.37</v>
      </c>
    </row>
    <row r="40" spans="1:42" x14ac:dyDescent="0.25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81"/>
      <c r="M40" s="20">
        <f t="shared" si="3"/>
        <v>0</v>
      </c>
      <c r="N40" s="43"/>
    </row>
    <row r="41" spans="1:42" ht="75.75" customHeight="1" thickBot="1" x14ac:dyDescent="0.3">
      <c r="A41" s="73">
        <v>37</v>
      </c>
      <c r="B41" s="82">
        <v>100</v>
      </c>
      <c r="C41" s="79" t="s">
        <v>209</v>
      </c>
      <c r="D41" s="42" t="str">
        <f>D39</f>
        <v>KM LIVRE</v>
      </c>
      <c r="E41" s="3" t="s">
        <v>44</v>
      </c>
      <c r="F41" s="3" t="s">
        <v>44</v>
      </c>
      <c r="G41" s="3" t="s">
        <v>44</v>
      </c>
      <c r="H41" s="3" t="s">
        <v>44</v>
      </c>
      <c r="I41" s="3"/>
      <c r="J41" s="3" t="s">
        <v>44</v>
      </c>
      <c r="K41" s="3" t="s">
        <v>44</v>
      </c>
      <c r="L41" s="81">
        <f t="shared" ref="L41:L57" si="9">AVERAGE(V41,AF41,AO42)</f>
        <v>75045.94</v>
      </c>
      <c r="M41" s="20">
        <f t="shared" si="3"/>
        <v>900551.28</v>
      </c>
      <c r="N41" s="43"/>
      <c r="P41" s="60" t="s">
        <v>44</v>
      </c>
      <c r="Q41" s="60" t="s">
        <v>44</v>
      </c>
      <c r="R41" s="60" t="s">
        <v>44</v>
      </c>
      <c r="S41" s="60" t="s">
        <v>44</v>
      </c>
      <c r="T41" s="60" t="s">
        <v>44</v>
      </c>
      <c r="U41" s="60" t="s">
        <v>44</v>
      </c>
      <c r="V41" s="84">
        <v>73278</v>
      </c>
      <c r="W41" s="84">
        <v>879336</v>
      </c>
      <c r="Z41" s="60" t="s">
        <v>44</v>
      </c>
      <c r="AA41" s="60" t="s">
        <v>44</v>
      </c>
      <c r="AB41" s="60" t="s">
        <v>44</v>
      </c>
      <c r="AC41" s="60" t="s">
        <v>44</v>
      </c>
      <c r="AD41" s="60" t="s">
        <v>44</v>
      </c>
      <c r="AE41" s="60" t="s">
        <v>44</v>
      </c>
      <c r="AF41" s="84">
        <v>79655.100000000006</v>
      </c>
      <c r="AG41" s="84">
        <v>955861.17</v>
      </c>
      <c r="AI41" s="60" t="s">
        <v>44</v>
      </c>
      <c r="AJ41" s="60" t="s">
        <v>44</v>
      </c>
      <c r="AK41" s="60" t="s">
        <v>44</v>
      </c>
      <c r="AL41" s="60" t="s">
        <v>44</v>
      </c>
      <c r="AM41" s="60" t="s">
        <v>44</v>
      </c>
      <c r="AN41" s="60" t="s">
        <v>44</v>
      </c>
      <c r="AO41" s="84">
        <v>76526.45</v>
      </c>
      <c r="AP41" s="84">
        <v>918317.35</v>
      </c>
    </row>
    <row r="42" spans="1:42" ht="78" customHeight="1" thickBot="1" x14ac:dyDescent="0.3">
      <c r="A42" s="73">
        <v>38</v>
      </c>
      <c r="B42" s="82">
        <v>100</v>
      </c>
      <c r="C42" s="80" t="s">
        <v>190</v>
      </c>
      <c r="D42" s="49" t="s">
        <v>43</v>
      </c>
      <c r="E42" s="3" t="s">
        <v>44</v>
      </c>
      <c r="F42" s="3" t="s">
        <v>44</v>
      </c>
      <c r="G42" s="3" t="s">
        <v>44</v>
      </c>
      <c r="H42" s="3" t="s">
        <v>44</v>
      </c>
      <c r="I42" s="3"/>
      <c r="J42" s="3" t="s">
        <v>44</v>
      </c>
      <c r="K42" s="3" t="s">
        <v>44</v>
      </c>
      <c r="L42" s="81">
        <f t="shared" si="9"/>
        <v>73608.293333333335</v>
      </c>
      <c r="M42" s="20">
        <f t="shared" si="3"/>
        <v>883299.52</v>
      </c>
      <c r="N42" s="43"/>
      <c r="P42" s="60" t="s">
        <v>44</v>
      </c>
      <c r="Q42" s="60" t="s">
        <v>44</v>
      </c>
      <c r="R42" s="60" t="s">
        <v>44</v>
      </c>
      <c r="S42" s="60" t="s">
        <v>44</v>
      </c>
      <c r="T42" s="60" t="s">
        <v>44</v>
      </c>
      <c r="U42" s="60" t="s">
        <v>44</v>
      </c>
      <c r="V42" s="84">
        <v>69138</v>
      </c>
      <c r="W42" s="84">
        <v>829656</v>
      </c>
      <c r="Z42" s="60" t="s">
        <v>44</v>
      </c>
      <c r="AA42" s="60" t="s">
        <v>44</v>
      </c>
      <c r="AB42" s="60" t="s">
        <v>44</v>
      </c>
      <c r="AC42" s="60" t="s">
        <v>44</v>
      </c>
      <c r="AD42" s="60" t="s">
        <v>44</v>
      </c>
      <c r="AE42" s="60" t="s">
        <v>44</v>
      </c>
      <c r="AF42" s="84">
        <v>75156.61</v>
      </c>
      <c r="AG42" s="84">
        <v>901879.36</v>
      </c>
      <c r="AI42" s="60" t="s">
        <v>44</v>
      </c>
      <c r="AJ42" s="60" t="s">
        <v>44</v>
      </c>
      <c r="AK42" s="60" t="s">
        <v>44</v>
      </c>
      <c r="AL42" s="60" t="s">
        <v>44</v>
      </c>
      <c r="AM42" s="60" t="s">
        <v>44</v>
      </c>
      <c r="AN42" s="60" t="s">
        <v>44</v>
      </c>
      <c r="AO42" s="84">
        <v>72204.72</v>
      </c>
      <c r="AP42" s="84">
        <v>866456.65</v>
      </c>
    </row>
    <row r="43" spans="1:42" ht="83.25" customHeight="1" thickBot="1" x14ac:dyDescent="0.3">
      <c r="A43" s="73">
        <v>39</v>
      </c>
      <c r="B43" s="82">
        <v>100</v>
      </c>
      <c r="C43" s="80" t="s">
        <v>191</v>
      </c>
      <c r="D43" s="49" t="s">
        <v>43</v>
      </c>
      <c r="E43" s="3" t="s">
        <v>44</v>
      </c>
      <c r="F43" s="3" t="s">
        <v>44</v>
      </c>
      <c r="G43" s="3" t="s">
        <v>44</v>
      </c>
      <c r="H43" s="3" t="s">
        <v>44</v>
      </c>
      <c r="I43" s="3"/>
      <c r="J43" s="3" t="s">
        <v>44</v>
      </c>
      <c r="K43" s="3" t="s">
        <v>44</v>
      </c>
      <c r="L43" s="81">
        <f t="shared" si="9"/>
        <v>63990.566666666658</v>
      </c>
      <c r="M43" s="20">
        <f t="shared" si="3"/>
        <v>767886.79999999993</v>
      </c>
      <c r="N43" s="43"/>
      <c r="P43" s="60" t="s">
        <v>44</v>
      </c>
      <c r="Q43" s="60" t="s">
        <v>44</v>
      </c>
      <c r="R43" s="60" t="s">
        <v>44</v>
      </c>
      <c r="S43" s="60" t="s">
        <v>44</v>
      </c>
      <c r="T43" s="60" t="s">
        <v>44</v>
      </c>
      <c r="U43" s="60" t="s">
        <v>44</v>
      </c>
      <c r="V43" s="84">
        <v>73278</v>
      </c>
      <c r="W43" s="84">
        <v>879336</v>
      </c>
      <c r="Z43" s="60" t="s">
        <v>44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60" t="s">
        <v>44</v>
      </c>
      <c r="AF43" s="84">
        <v>79658.92</v>
      </c>
      <c r="AG43" s="84">
        <v>955907.05</v>
      </c>
      <c r="AI43" s="60" t="s">
        <v>44</v>
      </c>
      <c r="AJ43" s="60" t="s">
        <v>44</v>
      </c>
      <c r="AK43" s="60" t="s">
        <v>44</v>
      </c>
      <c r="AL43" s="60" t="s">
        <v>44</v>
      </c>
      <c r="AM43" s="60" t="s">
        <v>44</v>
      </c>
      <c r="AN43" s="60" t="s">
        <v>44</v>
      </c>
      <c r="AO43" s="84">
        <v>76530.27</v>
      </c>
      <c r="AP43" s="84">
        <v>918363.23</v>
      </c>
    </row>
    <row r="44" spans="1:42" ht="78" customHeight="1" thickBot="1" x14ac:dyDescent="0.3">
      <c r="A44" s="73">
        <v>40</v>
      </c>
      <c r="B44" s="82">
        <f>B43</f>
        <v>100</v>
      </c>
      <c r="C44" s="79" t="s">
        <v>210</v>
      </c>
      <c r="D44" s="49" t="s">
        <v>43</v>
      </c>
      <c r="E44" s="3" t="s">
        <v>44</v>
      </c>
      <c r="F44" s="3" t="s">
        <v>44</v>
      </c>
      <c r="G44" s="3" t="s">
        <v>44</v>
      </c>
      <c r="H44" s="3" t="s">
        <v>44</v>
      </c>
      <c r="I44" s="3"/>
      <c r="J44" s="3" t="s">
        <v>44</v>
      </c>
      <c r="K44" s="3" t="s">
        <v>44</v>
      </c>
      <c r="L44" s="81">
        <f t="shared" si="9"/>
        <v>51585.273333333338</v>
      </c>
      <c r="M44" s="20">
        <f t="shared" si="3"/>
        <v>619023.28</v>
      </c>
      <c r="N44" s="43"/>
      <c r="P44" s="60" t="s">
        <v>44</v>
      </c>
      <c r="Q44" s="60" t="s">
        <v>44</v>
      </c>
      <c r="R44" s="60" t="s">
        <v>44</v>
      </c>
      <c r="S44" s="60" t="s">
        <v>44</v>
      </c>
      <c r="T44" s="60" t="s">
        <v>44</v>
      </c>
      <c r="U44" s="60" t="s">
        <v>44</v>
      </c>
      <c r="V44" s="84">
        <v>37375</v>
      </c>
      <c r="W44" s="84">
        <v>448500</v>
      </c>
      <c r="Z44" s="60" t="s">
        <v>44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60" t="s">
        <v>44</v>
      </c>
      <c r="AF44" s="84">
        <v>40630.53</v>
      </c>
      <c r="AG44" s="84">
        <v>487566.3</v>
      </c>
      <c r="AI44" s="60" t="s">
        <v>44</v>
      </c>
      <c r="AJ44" s="60" t="s">
        <v>44</v>
      </c>
      <c r="AK44" s="60" t="s">
        <v>44</v>
      </c>
      <c r="AL44" s="60" t="s">
        <v>44</v>
      </c>
      <c r="AM44" s="60" t="s">
        <v>44</v>
      </c>
      <c r="AN44" s="60" t="s">
        <v>44</v>
      </c>
      <c r="AO44" s="84">
        <v>39034.78</v>
      </c>
      <c r="AP44" s="84">
        <v>468417.3</v>
      </c>
    </row>
    <row r="45" spans="1:42" ht="78" customHeight="1" thickBot="1" x14ac:dyDescent="0.3">
      <c r="A45" s="73">
        <v>41</v>
      </c>
      <c r="B45" s="82">
        <f t="shared" ref="B45:B57" si="10">B44</f>
        <v>100</v>
      </c>
      <c r="C45" s="79" t="s">
        <v>211</v>
      </c>
      <c r="D45" s="49" t="s">
        <v>43</v>
      </c>
      <c r="E45" s="3" t="s">
        <v>44</v>
      </c>
      <c r="F45" s="3" t="s">
        <v>44</v>
      </c>
      <c r="G45" s="3" t="s">
        <v>44</v>
      </c>
      <c r="H45" s="3" t="s">
        <v>44</v>
      </c>
      <c r="I45" s="3"/>
      <c r="J45" s="3" t="s">
        <v>44</v>
      </c>
      <c r="K45" s="3" t="s">
        <v>44</v>
      </c>
      <c r="L45" s="81">
        <f t="shared" si="9"/>
        <v>75194.906666666662</v>
      </c>
      <c r="M45" s="20">
        <f t="shared" si="3"/>
        <v>902338.87999999989</v>
      </c>
      <c r="N45" s="43"/>
      <c r="P45" s="60" t="s">
        <v>44</v>
      </c>
      <c r="Q45" s="60" t="s">
        <v>44</v>
      </c>
      <c r="R45" s="60" t="s">
        <v>44</v>
      </c>
      <c r="S45" s="60" t="s">
        <v>44</v>
      </c>
      <c r="T45" s="60" t="s">
        <v>44</v>
      </c>
      <c r="U45" s="60" t="s">
        <v>44</v>
      </c>
      <c r="V45" s="84">
        <v>73485</v>
      </c>
      <c r="W45" s="84">
        <v>881820</v>
      </c>
      <c r="Z45" s="60" t="s">
        <v>44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60" t="s">
        <v>44</v>
      </c>
      <c r="AF45" s="84">
        <v>79887.78</v>
      </c>
      <c r="AG45" s="84">
        <v>958653.36</v>
      </c>
      <c r="AI45" s="60" t="s">
        <v>44</v>
      </c>
      <c r="AJ45" s="60" t="s">
        <v>44</v>
      </c>
      <c r="AK45" s="60" t="s">
        <v>44</v>
      </c>
      <c r="AL45" s="60" t="s">
        <v>44</v>
      </c>
      <c r="AM45" s="60" t="s">
        <v>44</v>
      </c>
      <c r="AN45" s="60" t="s">
        <v>44</v>
      </c>
      <c r="AO45" s="84">
        <v>76750.289999999994</v>
      </c>
      <c r="AP45" s="84">
        <v>921003.48</v>
      </c>
    </row>
    <row r="46" spans="1:42" ht="81" customHeight="1" thickBot="1" x14ac:dyDescent="0.3">
      <c r="A46" s="73">
        <v>42</v>
      </c>
      <c r="B46" s="82">
        <f t="shared" si="10"/>
        <v>100</v>
      </c>
      <c r="C46" s="79" t="s">
        <v>212</v>
      </c>
      <c r="D46" s="49" t="s">
        <v>43</v>
      </c>
      <c r="E46" s="3" t="s">
        <v>44</v>
      </c>
      <c r="F46" s="3" t="s">
        <v>44</v>
      </c>
      <c r="G46" s="3" t="s">
        <v>44</v>
      </c>
      <c r="H46" s="3" t="s">
        <v>44</v>
      </c>
      <c r="I46" s="3"/>
      <c r="J46" s="3" t="s">
        <v>44</v>
      </c>
      <c r="K46" s="3" t="s">
        <v>44</v>
      </c>
      <c r="L46" s="81">
        <f t="shared" si="9"/>
        <v>75126.710000000006</v>
      </c>
      <c r="M46" s="20">
        <f t="shared" si="3"/>
        <v>901520.52</v>
      </c>
      <c r="N46" s="43"/>
      <c r="P46" s="60" t="s">
        <v>44</v>
      </c>
      <c r="Q46" s="60" t="s">
        <v>44</v>
      </c>
      <c r="R46" s="60" t="s">
        <v>44</v>
      </c>
      <c r="S46" s="60" t="s">
        <v>44</v>
      </c>
      <c r="T46" s="60" t="s">
        <v>44</v>
      </c>
      <c r="U46" s="60" t="s">
        <v>44</v>
      </c>
      <c r="V46" s="84">
        <v>69138</v>
      </c>
      <c r="W46" s="84">
        <v>829656</v>
      </c>
      <c r="Z46" s="60" t="s">
        <v>44</v>
      </c>
      <c r="AA46" s="60" t="s">
        <v>44</v>
      </c>
      <c r="AB46" s="60" t="s">
        <v>44</v>
      </c>
      <c r="AC46" s="60" t="s">
        <v>44</v>
      </c>
      <c r="AD46" s="60" t="s">
        <v>44</v>
      </c>
      <c r="AE46" s="60" t="s">
        <v>44</v>
      </c>
      <c r="AF46" s="84">
        <v>75163.83</v>
      </c>
      <c r="AG46" s="84">
        <v>901965.93</v>
      </c>
      <c r="AI46" s="60" t="s">
        <v>44</v>
      </c>
      <c r="AJ46" s="60" t="s">
        <v>44</v>
      </c>
      <c r="AK46" s="60" t="s">
        <v>44</v>
      </c>
      <c r="AL46" s="60" t="s">
        <v>44</v>
      </c>
      <c r="AM46" s="60" t="s">
        <v>44</v>
      </c>
      <c r="AN46" s="60" t="s">
        <v>44</v>
      </c>
      <c r="AO46" s="84">
        <v>72211.94</v>
      </c>
      <c r="AP46" s="84">
        <v>866543.23</v>
      </c>
    </row>
    <row r="47" spans="1:42" ht="90.75" customHeight="1" thickBot="1" x14ac:dyDescent="0.3">
      <c r="A47" s="73">
        <v>43</v>
      </c>
      <c r="B47" s="82">
        <f t="shared" si="10"/>
        <v>100</v>
      </c>
      <c r="C47" s="79" t="s">
        <v>213</v>
      </c>
      <c r="D47" s="49" t="s">
        <v>43</v>
      </c>
      <c r="E47" s="3" t="s">
        <v>44</v>
      </c>
      <c r="F47" s="3" t="s">
        <v>44</v>
      </c>
      <c r="G47" s="3" t="s">
        <v>44</v>
      </c>
      <c r="H47" s="3" t="s">
        <v>44</v>
      </c>
      <c r="I47" s="3"/>
      <c r="J47" s="3" t="s">
        <v>44</v>
      </c>
      <c r="K47" s="3" t="s">
        <v>44</v>
      </c>
      <c r="L47" s="81">
        <f t="shared" si="9"/>
        <v>75050.7</v>
      </c>
      <c r="M47" s="20">
        <f t="shared" si="3"/>
        <v>900608.39999999991</v>
      </c>
      <c r="N47" s="43"/>
      <c r="P47" s="60" t="s">
        <v>44</v>
      </c>
      <c r="Q47" s="60" t="s">
        <v>44</v>
      </c>
      <c r="R47" s="60" t="s">
        <v>44</v>
      </c>
      <c r="S47" s="60" t="s">
        <v>44</v>
      </c>
      <c r="T47" s="60" t="s">
        <v>44</v>
      </c>
      <c r="U47" s="60" t="s">
        <v>44</v>
      </c>
      <c r="V47" s="84">
        <v>77625</v>
      </c>
      <c r="W47" s="84">
        <v>931500</v>
      </c>
      <c r="Z47" s="60" t="s">
        <v>44</v>
      </c>
      <c r="AA47" s="60" t="s">
        <v>44</v>
      </c>
      <c r="AB47" s="60" t="s">
        <v>44</v>
      </c>
      <c r="AC47" s="60" t="s">
        <v>44</v>
      </c>
      <c r="AD47" s="60" t="s">
        <v>44</v>
      </c>
      <c r="AE47" s="60" t="s">
        <v>44</v>
      </c>
      <c r="AF47" s="84">
        <v>84392.55</v>
      </c>
      <c r="AG47" s="84">
        <v>1012710.6</v>
      </c>
      <c r="AI47" s="60" t="s">
        <v>44</v>
      </c>
      <c r="AJ47" s="60" t="s">
        <v>44</v>
      </c>
      <c r="AK47" s="60" t="s">
        <v>44</v>
      </c>
      <c r="AL47" s="60" t="s">
        <v>44</v>
      </c>
      <c r="AM47" s="60" t="s">
        <v>44</v>
      </c>
      <c r="AN47" s="60" t="s">
        <v>44</v>
      </c>
      <c r="AO47" s="84">
        <v>81078.3</v>
      </c>
      <c r="AP47" s="84">
        <v>972939.6</v>
      </c>
    </row>
    <row r="48" spans="1:42" ht="88.5" customHeight="1" thickBot="1" x14ac:dyDescent="0.3">
      <c r="A48" s="73">
        <v>44</v>
      </c>
      <c r="B48" s="82">
        <f t="shared" si="10"/>
        <v>100</v>
      </c>
      <c r="C48" s="79" t="s">
        <v>214</v>
      </c>
      <c r="D48" s="49" t="s">
        <v>43</v>
      </c>
      <c r="E48" s="3" t="s">
        <v>44</v>
      </c>
      <c r="F48" s="3" t="s">
        <v>44</v>
      </c>
      <c r="G48" s="3" t="s">
        <v>44</v>
      </c>
      <c r="H48" s="3" t="s">
        <v>44</v>
      </c>
      <c r="I48" s="3"/>
      <c r="J48" s="3" t="s">
        <v>44</v>
      </c>
      <c r="K48" s="3" t="s">
        <v>44</v>
      </c>
      <c r="L48" s="81">
        <f t="shared" si="9"/>
        <v>64611.99</v>
      </c>
      <c r="M48" s="20">
        <f t="shared" si="3"/>
        <v>775343.88</v>
      </c>
      <c r="N48" s="43"/>
      <c r="P48" s="60" t="s">
        <v>44</v>
      </c>
      <c r="Q48" s="60" t="s">
        <v>44</v>
      </c>
      <c r="R48" s="60" t="s">
        <v>44</v>
      </c>
      <c r="S48" s="60" t="s">
        <v>44</v>
      </c>
      <c r="T48" s="60" t="s">
        <v>44</v>
      </c>
      <c r="U48" s="60" t="s">
        <v>44</v>
      </c>
      <c r="V48" s="84">
        <v>60444</v>
      </c>
      <c r="W48" s="84">
        <v>725328</v>
      </c>
      <c r="Z48" s="60" t="s">
        <v>44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60" t="s">
        <v>44</v>
      </c>
      <c r="AF48" s="84">
        <v>65715.240000000005</v>
      </c>
      <c r="AG48" s="84">
        <v>788582.91</v>
      </c>
      <c r="AI48" s="60" t="s">
        <v>44</v>
      </c>
      <c r="AJ48" s="60" t="s">
        <v>44</v>
      </c>
      <c r="AK48" s="60" t="s">
        <v>44</v>
      </c>
      <c r="AL48" s="60" t="s">
        <v>44</v>
      </c>
      <c r="AM48" s="60" t="s">
        <v>44</v>
      </c>
      <c r="AN48" s="60" t="s">
        <v>44</v>
      </c>
      <c r="AO48" s="84">
        <v>63134.55</v>
      </c>
      <c r="AP48" s="84">
        <v>757614.56</v>
      </c>
    </row>
    <row r="49" spans="1:42" ht="85.5" customHeight="1" thickBot="1" x14ac:dyDescent="0.3">
      <c r="A49" s="73">
        <v>45</v>
      </c>
      <c r="B49" s="82">
        <f t="shared" si="10"/>
        <v>100</v>
      </c>
      <c r="C49" s="79" t="s">
        <v>215</v>
      </c>
      <c r="D49" s="49" t="s">
        <v>43</v>
      </c>
      <c r="E49" s="3" t="s">
        <v>44</v>
      </c>
      <c r="F49" s="3" t="s">
        <v>44</v>
      </c>
      <c r="G49" s="3" t="s">
        <v>44</v>
      </c>
      <c r="H49" s="3" t="s">
        <v>44</v>
      </c>
      <c r="I49" s="3"/>
      <c r="J49" s="3" t="s">
        <v>44</v>
      </c>
      <c r="K49" s="3" t="s">
        <v>44</v>
      </c>
      <c r="L49" s="81">
        <f t="shared" si="9"/>
        <v>66123.909999999989</v>
      </c>
      <c r="M49" s="20">
        <f t="shared" si="3"/>
        <v>793486.91999999993</v>
      </c>
      <c r="N49" s="43"/>
      <c r="P49" s="60" t="s">
        <v>44</v>
      </c>
      <c r="Q49" s="60" t="s">
        <v>44</v>
      </c>
      <c r="R49" s="60" t="s">
        <v>44</v>
      </c>
      <c r="S49" s="60" t="s">
        <v>44</v>
      </c>
      <c r="T49" s="60" t="s">
        <v>44</v>
      </c>
      <c r="U49" s="60" t="s">
        <v>44</v>
      </c>
      <c r="V49" s="84">
        <v>64791</v>
      </c>
      <c r="W49" s="84">
        <v>777492</v>
      </c>
      <c r="Z49" s="60" t="s">
        <v>44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60" t="s">
        <v>44</v>
      </c>
      <c r="AF49" s="84">
        <v>70443.03</v>
      </c>
      <c r="AG49" s="84">
        <v>845316.35</v>
      </c>
      <c r="AI49" s="60" t="s">
        <v>44</v>
      </c>
      <c r="AJ49" s="60" t="s">
        <v>44</v>
      </c>
      <c r="AK49" s="60" t="s">
        <v>44</v>
      </c>
      <c r="AL49" s="60" t="s">
        <v>44</v>
      </c>
      <c r="AM49" s="60" t="s">
        <v>44</v>
      </c>
      <c r="AN49" s="60" t="s">
        <v>44</v>
      </c>
      <c r="AO49" s="84">
        <v>67676.73</v>
      </c>
      <c r="AP49" s="84">
        <v>812120.82</v>
      </c>
    </row>
    <row r="50" spans="1:42" ht="84.75" customHeight="1" thickBot="1" x14ac:dyDescent="0.3">
      <c r="A50" s="73">
        <v>46</v>
      </c>
      <c r="B50" s="82">
        <f>B49</f>
        <v>100</v>
      </c>
      <c r="C50" s="79" t="s">
        <v>216</v>
      </c>
      <c r="D50" s="49" t="s">
        <v>43</v>
      </c>
      <c r="E50" s="3" t="s">
        <v>44</v>
      </c>
      <c r="F50" s="3" t="s">
        <v>44</v>
      </c>
      <c r="G50" s="3" t="s">
        <v>44</v>
      </c>
      <c r="H50" s="3" t="s">
        <v>44</v>
      </c>
      <c r="I50" s="3"/>
      <c r="J50" s="3" t="s">
        <v>44</v>
      </c>
      <c r="K50" s="3" t="s">
        <v>44</v>
      </c>
      <c r="L50" s="81">
        <f t="shared" si="9"/>
        <v>64614.173333333332</v>
      </c>
      <c r="M50" s="20">
        <f t="shared" si="3"/>
        <v>775370.08</v>
      </c>
      <c r="N50" s="43"/>
      <c r="P50" s="60" t="s">
        <v>44</v>
      </c>
      <c r="Q50" s="60" t="s">
        <v>44</v>
      </c>
      <c r="R50" s="60" t="s">
        <v>44</v>
      </c>
      <c r="S50" s="60" t="s">
        <v>44</v>
      </c>
      <c r="T50" s="60" t="s">
        <v>44</v>
      </c>
      <c r="U50" s="60" t="s">
        <v>44</v>
      </c>
      <c r="V50" s="84">
        <v>60444</v>
      </c>
      <c r="W50" s="84">
        <v>725328</v>
      </c>
      <c r="Z50" s="60" t="s">
        <v>44</v>
      </c>
      <c r="AA50" s="60" t="s">
        <v>44</v>
      </c>
      <c r="AB50" s="60" t="s">
        <v>44</v>
      </c>
      <c r="AC50" s="60" t="s">
        <v>44</v>
      </c>
      <c r="AD50" s="60" t="s">
        <v>44</v>
      </c>
      <c r="AE50" s="60" t="s">
        <v>44</v>
      </c>
      <c r="AF50" s="84">
        <v>65718.399999999994</v>
      </c>
      <c r="AG50" s="84">
        <v>788620.75</v>
      </c>
      <c r="AI50" s="60" t="s">
        <v>44</v>
      </c>
      <c r="AJ50" s="60" t="s">
        <v>44</v>
      </c>
      <c r="AK50" s="60" t="s">
        <v>44</v>
      </c>
      <c r="AL50" s="60" t="s">
        <v>44</v>
      </c>
      <c r="AM50" s="60" t="s">
        <v>44</v>
      </c>
      <c r="AN50" s="60" t="s">
        <v>44</v>
      </c>
      <c r="AO50" s="84">
        <v>63137.7</v>
      </c>
      <c r="AP50" s="84">
        <v>757652.4</v>
      </c>
    </row>
    <row r="51" spans="1:42" ht="96" customHeight="1" thickBot="1" x14ac:dyDescent="0.3">
      <c r="A51" s="73">
        <v>47</v>
      </c>
      <c r="B51" s="82">
        <f t="shared" si="10"/>
        <v>100</v>
      </c>
      <c r="C51" s="79" t="s">
        <v>217</v>
      </c>
      <c r="D51" s="49" t="s">
        <v>43</v>
      </c>
      <c r="E51" s="3" t="s">
        <v>44</v>
      </c>
      <c r="F51" s="3" t="s">
        <v>44</v>
      </c>
      <c r="G51" s="3" t="s">
        <v>44</v>
      </c>
      <c r="H51" s="3" t="s">
        <v>44</v>
      </c>
      <c r="I51" s="3"/>
      <c r="J51" s="3" t="s">
        <v>44</v>
      </c>
      <c r="K51" s="3" t="s">
        <v>44</v>
      </c>
      <c r="L51" s="81">
        <f t="shared" si="9"/>
        <v>72108.613333333327</v>
      </c>
      <c r="M51" s="20">
        <f t="shared" si="3"/>
        <v>865303.35999999987</v>
      </c>
      <c r="N51" s="43"/>
      <c r="P51" s="60" t="s">
        <v>44</v>
      </c>
      <c r="Q51" s="60" t="s">
        <v>44</v>
      </c>
      <c r="R51" s="60" t="s">
        <v>44</v>
      </c>
      <c r="S51" s="60" t="s">
        <v>44</v>
      </c>
      <c r="T51" s="60" t="s">
        <v>44</v>
      </c>
      <c r="U51" s="60" t="s">
        <v>44</v>
      </c>
      <c r="V51" s="84">
        <v>64791</v>
      </c>
      <c r="W51" s="84">
        <v>777492</v>
      </c>
      <c r="Z51" s="60" t="s">
        <v>44</v>
      </c>
      <c r="AA51" s="60" t="s">
        <v>44</v>
      </c>
      <c r="AB51" s="60" t="s">
        <v>44</v>
      </c>
      <c r="AC51" s="60" t="s">
        <v>44</v>
      </c>
      <c r="AD51" s="60" t="s">
        <v>44</v>
      </c>
      <c r="AE51" s="60" t="s">
        <v>44</v>
      </c>
      <c r="AF51" s="84">
        <v>70446.41</v>
      </c>
      <c r="AG51" s="84">
        <v>845356.91</v>
      </c>
      <c r="AI51" s="60" t="s">
        <v>44</v>
      </c>
      <c r="AJ51" s="60" t="s">
        <v>44</v>
      </c>
      <c r="AK51" s="60" t="s">
        <v>44</v>
      </c>
      <c r="AL51" s="60" t="s">
        <v>44</v>
      </c>
      <c r="AM51" s="60" t="s">
        <v>44</v>
      </c>
      <c r="AN51" s="60" t="s">
        <v>44</v>
      </c>
      <c r="AO51" s="84">
        <v>67680.12</v>
      </c>
      <c r="AP51" s="84">
        <v>812161.38</v>
      </c>
    </row>
    <row r="52" spans="1:42" ht="93" customHeight="1" thickBot="1" x14ac:dyDescent="0.3">
      <c r="A52" s="73">
        <v>48</v>
      </c>
      <c r="B52" s="82">
        <f t="shared" si="10"/>
        <v>100</v>
      </c>
      <c r="C52" s="80" t="s">
        <v>192</v>
      </c>
      <c r="D52" s="49" t="s">
        <v>43</v>
      </c>
      <c r="E52" s="3" t="s">
        <v>44</v>
      </c>
      <c r="F52" s="3" t="s">
        <v>44</v>
      </c>
      <c r="G52" s="3" t="s">
        <v>44</v>
      </c>
      <c r="H52" s="3" t="s">
        <v>44</v>
      </c>
      <c r="I52" s="3"/>
      <c r="J52" s="3" t="s">
        <v>44</v>
      </c>
      <c r="K52" s="3" t="s">
        <v>44</v>
      </c>
      <c r="L52" s="81">
        <f t="shared" si="9"/>
        <v>85580.443333333329</v>
      </c>
      <c r="M52" s="20">
        <f t="shared" si="3"/>
        <v>1026965.32</v>
      </c>
      <c r="N52" s="43"/>
      <c r="P52" s="60" t="s">
        <v>44</v>
      </c>
      <c r="Q52" s="60" t="s">
        <v>44</v>
      </c>
      <c r="R52" s="60" t="s">
        <v>44</v>
      </c>
      <c r="S52" s="60" t="s">
        <v>44</v>
      </c>
      <c r="T52" s="60" t="s">
        <v>44</v>
      </c>
      <c r="U52" s="60" t="s">
        <v>44</v>
      </c>
      <c r="V52" s="84">
        <v>77625</v>
      </c>
      <c r="W52" s="84">
        <v>931500</v>
      </c>
      <c r="Z52" s="60" t="s">
        <v>44</v>
      </c>
      <c r="AA52" s="60" t="s">
        <v>44</v>
      </c>
      <c r="AB52" s="60" t="s">
        <v>44</v>
      </c>
      <c r="AC52" s="60" t="s">
        <v>44</v>
      </c>
      <c r="AD52" s="60" t="s">
        <v>44</v>
      </c>
      <c r="AE52" s="60" t="s">
        <v>44</v>
      </c>
      <c r="AF52" s="84">
        <v>84402.68</v>
      </c>
      <c r="AG52" s="84">
        <v>1012832.1</v>
      </c>
      <c r="AI52" s="60" t="s">
        <v>44</v>
      </c>
      <c r="AJ52" s="60" t="s">
        <v>44</v>
      </c>
      <c r="AK52" s="60" t="s">
        <v>44</v>
      </c>
      <c r="AL52" s="60" t="s">
        <v>44</v>
      </c>
      <c r="AM52" s="60" t="s">
        <v>44</v>
      </c>
      <c r="AN52" s="60" t="s">
        <v>44</v>
      </c>
      <c r="AO52" s="84">
        <v>81088.429999999993</v>
      </c>
      <c r="AP52" s="84">
        <v>973061.1</v>
      </c>
    </row>
    <row r="53" spans="1:42" ht="83.25" customHeight="1" thickBot="1" x14ac:dyDescent="0.3">
      <c r="A53" s="73">
        <v>49</v>
      </c>
      <c r="B53" s="82">
        <f t="shared" si="10"/>
        <v>100</v>
      </c>
      <c r="C53" s="80" t="s">
        <v>193</v>
      </c>
      <c r="D53" s="49" t="s">
        <v>43</v>
      </c>
      <c r="E53" s="3" t="s">
        <v>44</v>
      </c>
      <c r="F53" s="3" t="s">
        <v>44</v>
      </c>
      <c r="G53" s="3" t="s">
        <v>44</v>
      </c>
      <c r="H53" s="3" t="s">
        <v>44</v>
      </c>
      <c r="I53" s="3"/>
      <c r="J53" s="3" t="s">
        <v>44</v>
      </c>
      <c r="K53" s="3" t="s">
        <v>44</v>
      </c>
      <c r="L53" s="81">
        <f t="shared" si="9"/>
        <v>91628.113333333327</v>
      </c>
      <c r="M53" s="20">
        <f t="shared" si="3"/>
        <v>1099537.3599999999</v>
      </c>
      <c r="N53" s="43"/>
      <c r="P53" s="60" t="s">
        <v>44</v>
      </c>
      <c r="Q53" s="60" t="s">
        <v>44</v>
      </c>
      <c r="R53" s="60" t="s">
        <v>44</v>
      </c>
      <c r="S53" s="60" t="s">
        <v>44</v>
      </c>
      <c r="T53" s="60" t="s">
        <v>44</v>
      </c>
      <c r="U53" s="60" t="s">
        <v>44</v>
      </c>
      <c r="V53" s="84">
        <v>90666</v>
      </c>
      <c r="W53" s="84">
        <v>1087992</v>
      </c>
      <c r="Z53" s="60" t="s">
        <v>44</v>
      </c>
      <c r="AA53" s="60" t="s">
        <v>44</v>
      </c>
      <c r="AB53" s="60" t="s">
        <v>44</v>
      </c>
      <c r="AC53" s="60" t="s">
        <v>44</v>
      </c>
      <c r="AD53" s="60" t="s">
        <v>44</v>
      </c>
      <c r="AE53" s="60" t="s">
        <v>44</v>
      </c>
      <c r="AF53" s="84">
        <v>98584.69</v>
      </c>
      <c r="AG53" s="84">
        <v>1183016.28</v>
      </c>
      <c r="AI53" s="60" t="s">
        <v>44</v>
      </c>
      <c r="AJ53" s="60" t="s">
        <v>44</v>
      </c>
      <c r="AK53" s="60" t="s">
        <v>44</v>
      </c>
      <c r="AL53" s="60" t="s">
        <v>44</v>
      </c>
      <c r="AM53" s="60" t="s">
        <v>44</v>
      </c>
      <c r="AN53" s="60" t="s">
        <v>44</v>
      </c>
      <c r="AO53" s="84">
        <v>94713.65</v>
      </c>
      <c r="AP53" s="84">
        <v>1136563.75</v>
      </c>
    </row>
    <row r="54" spans="1:42" ht="87" customHeight="1" thickBot="1" x14ac:dyDescent="0.3">
      <c r="A54" s="73">
        <v>50</v>
      </c>
      <c r="B54" s="82">
        <f t="shared" si="10"/>
        <v>100</v>
      </c>
      <c r="C54" s="79" t="s">
        <v>218</v>
      </c>
      <c r="D54" s="49" t="s">
        <v>43</v>
      </c>
      <c r="E54" s="3" t="s">
        <v>44</v>
      </c>
      <c r="F54" s="3" t="s">
        <v>44</v>
      </c>
      <c r="G54" s="3" t="s">
        <v>44</v>
      </c>
      <c r="H54" s="3" t="s">
        <v>44</v>
      </c>
      <c r="I54" s="3"/>
      <c r="J54" s="3" t="s">
        <v>44</v>
      </c>
      <c r="K54" s="3" t="s">
        <v>44</v>
      </c>
      <c r="L54" s="81">
        <f t="shared" si="9"/>
        <v>88607.96</v>
      </c>
      <c r="M54" s="20">
        <f t="shared" si="3"/>
        <v>1063295.52</v>
      </c>
      <c r="N54" s="43"/>
      <c r="P54" s="60" t="s">
        <v>44</v>
      </c>
      <c r="Q54" s="60" t="s">
        <v>44</v>
      </c>
      <c r="R54" s="60" t="s">
        <v>44</v>
      </c>
      <c r="S54" s="60" t="s">
        <v>44</v>
      </c>
      <c r="T54" s="60" t="s">
        <v>44</v>
      </c>
      <c r="U54" s="60" t="s">
        <v>44</v>
      </c>
      <c r="V54" s="84">
        <v>81972</v>
      </c>
      <c r="W54" s="84">
        <v>983664</v>
      </c>
      <c r="Z54" s="60" t="s">
        <v>44</v>
      </c>
      <c r="AA54" s="60" t="s">
        <v>44</v>
      </c>
      <c r="AB54" s="60" t="s">
        <v>44</v>
      </c>
      <c r="AC54" s="60" t="s">
        <v>44</v>
      </c>
      <c r="AD54" s="60" t="s">
        <v>44</v>
      </c>
      <c r="AE54" s="60" t="s">
        <v>44</v>
      </c>
      <c r="AF54" s="84">
        <v>89133.5</v>
      </c>
      <c r="AG54" s="84">
        <v>1069602.02</v>
      </c>
      <c r="AI54" s="60" t="s">
        <v>44</v>
      </c>
      <c r="AJ54" s="60" t="s">
        <v>44</v>
      </c>
      <c r="AK54" s="60" t="s">
        <v>44</v>
      </c>
      <c r="AL54" s="60" t="s">
        <v>44</v>
      </c>
      <c r="AM54" s="60" t="s">
        <v>44</v>
      </c>
      <c r="AN54" s="60" t="s">
        <v>44</v>
      </c>
      <c r="AO54" s="84">
        <v>85633.65</v>
      </c>
      <c r="AP54" s="84">
        <v>1027603.84</v>
      </c>
    </row>
    <row r="55" spans="1:42" ht="75.75" customHeight="1" thickBot="1" x14ac:dyDescent="0.3">
      <c r="A55" s="73">
        <v>51</v>
      </c>
      <c r="B55" s="82">
        <f t="shared" si="10"/>
        <v>100</v>
      </c>
      <c r="C55" s="79" t="s">
        <v>219</v>
      </c>
      <c r="D55" s="49" t="s">
        <v>43</v>
      </c>
      <c r="E55" s="3" t="s">
        <v>44</v>
      </c>
      <c r="F55" s="3" t="s">
        <v>44</v>
      </c>
      <c r="G55" s="3" t="s">
        <v>44</v>
      </c>
      <c r="H55" s="3" t="s">
        <v>44</v>
      </c>
      <c r="I55" s="3"/>
      <c r="J55" s="3" t="s">
        <v>44</v>
      </c>
      <c r="K55" s="3" t="s">
        <v>44</v>
      </c>
      <c r="L55" s="81">
        <f t="shared" si="9"/>
        <v>91631.116666666654</v>
      </c>
      <c r="M55" s="20">
        <f t="shared" si="3"/>
        <v>1099573.3999999999</v>
      </c>
      <c r="N55" s="43"/>
      <c r="P55" s="60" t="s">
        <v>44</v>
      </c>
      <c r="Q55" s="60" t="s">
        <v>44</v>
      </c>
      <c r="R55" s="60" t="s">
        <v>44</v>
      </c>
      <c r="S55" s="60" t="s">
        <v>44</v>
      </c>
      <c r="T55" s="60" t="s">
        <v>44</v>
      </c>
      <c r="U55" s="60" t="s">
        <v>44</v>
      </c>
      <c r="V55" s="84">
        <v>90666</v>
      </c>
      <c r="W55" s="84">
        <v>1087992</v>
      </c>
      <c r="Z55" s="60" t="s">
        <v>44</v>
      </c>
      <c r="AA55" s="60" t="s">
        <v>44</v>
      </c>
      <c r="AB55" s="60" t="s">
        <v>44</v>
      </c>
      <c r="AC55" s="60" t="s">
        <v>44</v>
      </c>
      <c r="AD55" s="60" t="s">
        <v>44</v>
      </c>
      <c r="AE55" s="60" t="s">
        <v>44</v>
      </c>
      <c r="AF55" s="84">
        <v>98589.42</v>
      </c>
      <c r="AG55" s="84">
        <v>1183073.04</v>
      </c>
      <c r="AI55" s="60" t="s">
        <v>44</v>
      </c>
      <c r="AJ55" s="60" t="s">
        <v>44</v>
      </c>
      <c r="AK55" s="60" t="s">
        <v>44</v>
      </c>
      <c r="AL55" s="60" t="s">
        <v>44</v>
      </c>
      <c r="AM55" s="60" t="s">
        <v>44</v>
      </c>
      <c r="AN55" s="60" t="s">
        <v>44</v>
      </c>
      <c r="AO55" s="84">
        <v>94718.38</v>
      </c>
      <c r="AP55" s="84">
        <v>1136620.51</v>
      </c>
    </row>
    <row r="56" spans="1:42" ht="98.25" customHeight="1" thickBot="1" x14ac:dyDescent="0.3">
      <c r="A56" s="73">
        <v>52</v>
      </c>
      <c r="B56" s="82">
        <f>B55</f>
        <v>100</v>
      </c>
      <c r="C56" s="80" t="s">
        <v>194</v>
      </c>
      <c r="D56" s="49" t="s">
        <v>43</v>
      </c>
      <c r="E56" s="3" t="s">
        <v>44</v>
      </c>
      <c r="F56" s="3" t="s">
        <v>44</v>
      </c>
      <c r="G56" s="3" t="s">
        <v>44</v>
      </c>
      <c r="H56" s="3" t="s">
        <v>44</v>
      </c>
      <c r="I56" s="3"/>
      <c r="J56" s="3" t="s">
        <v>44</v>
      </c>
      <c r="K56" s="3" t="s">
        <v>44</v>
      </c>
      <c r="L56" s="81">
        <f t="shared" si="9"/>
        <v>88610.963333333333</v>
      </c>
      <c r="M56" s="20">
        <f t="shared" si="3"/>
        <v>1063331.56</v>
      </c>
      <c r="N56" s="43"/>
      <c r="P56" s="60" t="s">
        <v>44</v>
      </c>
      <c r="Q56" s="60" t="s">
        <v>44</v>
      </c>
      <c r="R56" s="60" t="s">
        <v>44</v>
      </c>
      <c r="S56" s="60" t="s">
        <v>44</v>
      </c>
      <c r="T56" s="60" t="s">
        <v>44</v>
      </c>
      <c r="U56" s="60" t="s">
        <v>44</v>
      </c>
      <c r="V56" s="84">
        <v>81972</v>
      </c>
      <c r="W56" s="84">
        <v>983664</v>
      </c>
      <c r="Z56" s="60" t="s">
        <v>44</v>
      </c>
      <c r="AA56" s="60" t="s">
        <v>44</v>
      </c>
      <c r="AB56" s="60" t="s">
        <v>44</v>
      </c>
      <c r="AC56" s="60" t="s">
        <v>44</v>
      </c>
      <c r="AD56" s="60" t="s">
        <v>44</v>
      </c>
      <c r="AE56" s="60" t="s">
        <v>44</v>
      </c>
      <c r="AF56" s="84">
        <v>89137.78</v>
      </c>
      <c r="AG56" s="84">
        <v>1069653.3400000001</v>
      </c>
      <c r="AI56" s="60" t="s">
        <v>44</v>
      </c>
      <c r="AJ56" s="60" t="s">
        <v>44</v>
      </c>
      <c r="AK56" s="60" t="s">
        <v>44</v>
      </c>
      <c r="AL56" s="60" t="s">
        <v>44</v>
      </c>
      <c r="AM56" s="60" t="s">
        <v>44</v>
      </c>
      <c r="AN56" s="60" t="s">
        <v>44</v>
      </c>
      <c r="AO56" s="84">
        <v>85637.93</v>
      </c>
      <c r="AP56" s="84">
        <v>1027655.16</v>
      </c>
    </row>
    <row r="57" spans="1:42" ht="96" customHeight="1" thickBot="1" x14ac:dyDescent="0.3">
      <c r="A57" s="73">
        <v>53</v>
      </c>
      <c r="B57" s="82">
        <f t="shared" si="10"/>
        <v>100</v>
      </c>
      <c r="C57" s="79" t="s">
        <v>220</v>
      </c>
      <c r="D57" s="49" t="s">
        <v>43</v>
      </c>
      <c r="E57" s="3" t="s">
        <v>44</v>
      </c>
      <c r="F57" s="3" t="s">
        <v>44</v>
      </c>
      <c r="G57" s="3" t="s">
        <v>44</v>
      </c>
      <c r="H57" s="3" t="s">
        <v>44</v>
      </c>
      <c r="I57" s="3"/>
      <c r="J57" s="3" t="s">
        <v>44</v>
      </c>
      <c r="K57" s="3" t="s">
        <v>44</v>
      </c>
      <c r="L57" s="81">
        <f t="shared" si="9"/>
        <v>94630.074999999997</v>
      </c>
      <c r="M57" s="20">
        <f t="shared" si="3"/>
        <v>1135560.8999999999</v>
      </c>
      <c r="N57" s="43"/>
      <c r="P57" s="60" t="s">
        <v>44</v>
      </c>
      <c r="Q57" s="60" t="s">
        <v>44</v>
      </c>
      <c r="R57" s="60" t="s">
        <v>44</v>
      </c>
      <c r="S57" s="60" t="s">
        <v>44</v>
      </c>
      <c r="T57" s="60" t="s">
        <v>44</v>
      </c>
      <c r="U57" s="60" t="s">
        <v>44</v>
      </c>
      <c r="V57" s="84">
        <v>90666</v>
      </c>
      <c r="W57" s="84">
        <v>1087992</v>
      </c>
      <c r="Z57" s="60" t="s">
        <v>44</v>
      </c>
      <c r="AA57" s="60" t="s">
        <v>44</v>
      </c>
      <c r="AB57" s="60" t="s">
        <v>44</v>
      </c>
      <c r="AC57" s="60" t="s">
        <v>44</v>
      </c>
      <c r="AD57" s="60" t="s">
        <v>44</v>
      </c>
      <c r="AE57" s="60" t="s">
        <v>44</v>
      </c>
      <c r="AF57" s="84">
        <v>98594.15</v>
      </c>
      <c r="AG57" s="84">
        <v>1183129.8</v>
      </c>
      <c r="AI57" s="60" t="s">
        <v>44</v>
      </c>
      <c r="AJ57" s="60" t="s">
        <v>44</v>
      </c>
      <c r="AK57" s="60" t="s">
        <v>44</v>
      </c>
      <c r="AL57" s="60" t="s">
        <v>44</v>
      </c>
      <c r="AM57" s="60" t="s">
        <v>44</v>
      </c>
      <c r="AN57" s="60" t="s">
        <v>44</v>
      </c>
      <c r="AO57" s="84">
        <v>94723.11</v>
      </c>
      <c r="AP57" s="84">
        <v>1136677.28</v>
      </c>
    </row>
    <row r="58" spans="1:42" x14ac:dyDescent="0.25">
      <c r="A58" s="99" t="s">
        <v>224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100">
        <f>SUM(M4:M57)</f>
        <v>87244653.339999989</v>
      </c>
      <c r="M58" s="100"/>
      <c r="N58" s="43"/>
    </row>
  </sheetData>
  <mergeCells count="5">
    <mergeCell ref="A1:M1"/>
    <mergeCell ref="A2:M2"/>
    <mergeCell ref="A40:K40"/>
    <mergeCell ref="A58:K58"/>
    <mergeCell ref="L58:M5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47364-A7B6-450C-8F7D-8B904C2C894E}">
  <dimension ref="A1:AO70"/>
  <sheetViews>
    <sheetView tabSelected="1" zoomScale="80" zoomScaleNormal="80" workbookViewId="0">
      <selection activeCell="AO5" sqref="AO5"/>
    </sheetView>
  </sheetViews>
  <sheetFormatPr defaultRowHeight="15" x14ac:dyDescent="0.25"/>
  <cols>
    <col min="2" max="2" width="15.5703125" customWidth="1"/>
    <col min="3" max="3" width="68.85546875" customWidth="1"/>
    <col min="5" max="5" width="16.140625" customWidth="1"/>
    <col min="6" max="6" width="16.28515625" customWidth="1"/>
    <col min="7" max="7" width="12.5703125" customWidth="1"/>
    <col min="8" max="8" width="13.85546875" customWidth="1"/>
    <col min="9" max="9" width="13.42578125" customWidth="1"/>
    <col min="10" max="10" width="13" customWidth="1"/>
    <col min="11" max="11" width="14.5703125" customWidth="1"/>
    <col min="12" max="12" width="14.140625" customWidth="1"/>
    <col min="14" max="14" width="9.140625" customWidth="1"/>
    <col min="15" max="15" width="9.140625" hidden="1" customWidth="1"/>
    <col min="16" max="16" width="0.85546875" hidden="1" customWidth="1"/>
    <col min="17" max="17" width="9.140625" hidden="1" customWidth="1"/>
    <col min="18" max="18" width="15" hidden="1" customWidth="1"/>
    <col min="19" max="19" width="14.7109375" hidden="1" customWidth="1"/>
    <col min="20" max="20" width="17.7109375" hidden="1" customWidth="1"/>
    <col min="21" max="21" width="14.28515625" hidden="1" customWidth="1"/>
    <col min="22" max="22" width="15.28515625" hidden="1" customWidth="1"/>
    <col min="23" max="40" width="9.140625" hidden="1" customWidth="1"/>
  </cols>
  <sheetData>
    <row r="1" spans="1:41" x14ac:dyDescent="0.25">
      <c r="A1" s="89" t="s">
        <v>225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41" ht="15.75" thickBot="1" x14ac:dyDescent="0.3">
      <c r="A2" s="104" t="s">
        <v>226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41" ht="204.75" thickBot="1" x14ac:dyDescent="0.3">
      <c r="A3" s="45" t="s">
        <v>2</v>
      </c>
      <c r="B3" s="45" t="s">
        <v>3</v>
      </c>
      <c r="C3" s="45" t="s">
        <v>4</v>
      </c>
      <c r="D3" s="45" t="s">
        <v>5</v>
      </c>
      <c r="E3" s="46" t="s">
        <v>227</v>
      </c>
      <c r="F3" s="47" t="s">
        <v>228</v>
      </c>
      <c r="G3" s="46" t="s">
        <v>229</v>
      </c>
      <c r="H3" s="46" t="s">
        <v>230</v>
      </c>
      <c r="I3" s="47" t="s">
        <v>10</v>
      </c>
      <c r="J3" s="47" t="s">
        <v>11</v>
      </c>
      <c r="K3" s="47" t="s">
        <v>97</v>
      </c>
      <c r="L3" s="47" t="s">
        <v>13</v>
      </c>
      <c r="O3" s="57" t="s">
        <v>227</v>
      </c>
      <c r="P3" s="57" t="s">
        <v>228</v>
      </c>
      <c r="Q3" s="57" t="s">
        <v>229</v>
      </c>
      <c r="R3" s="57" t="s">
        <v>230</v>
      </c>
      <c r="S3" s="57" t="s">
        <v>10</v>
      </c>
      <c r="T3" s="59" t="s">
        <v>11</v>
      </c>
      <c r="U3" s="57" t="s">
        <v>97</v>
      </c>
      <c r="V3" s="57" t="s">
        <v>13</v>
      </c>
      <c r="X3" s="57" t="s">
        <v>227</v>
      </c>
      <c r="Y3" s="57" t="s">
        <v>228</v>
      </c>
      <c r="Z3" s="57" t="s">
        <v>229</v>
      </c>
      <c r="AA3" s="57" t="s">
        <v>230</v>
      </c>
      <c r="AB3" s="57" t="s">
        <v>10</v>
      </c>
      <c r="AC3" s="59" t="s">
        <v>11</v>
      </c>
      <c r="AD3" s="57" t="s">
        <v>97</v>
      </c>
      <c r="AE3" s="57" t="s">
        <v>13</v>
      </c>
      <c r="AG3" s="57" t="s">
        <v>227</v>
      </c>
      <c r="AH3" s="57" t="s">
        <v>228</v>
      </c>
      <c r="AI3" s="57" t="s">
        <v>229</v>
      </c>
      <c r="AJ3" s="57" t="s">
        <v>230</v>
      </c>
      <c r="AK3" s="57" t="s">
        <v>10</v>
      </c>
      <c r="AL3" s="59" t="s">
        <v>11</v>
      </c>
      <c r="AM3" s="57" t="s">
        <v>97</v>
      </c>
      <c r="AN3" s="57" t="s">
        <v>13</v>
      </c>
    </row>
    <row r="4" spans="1:41" ht="65.25" customHeight="1" thickBot="1" x14ac:dyDescent="0.3">
      <c r="A4" s="49">
        <v>1</v>
      </c>
      <c r="B4" s="19">
        <v>150</v>
      </c>
      <c r="C4" s="50" t="s">
        <v>231</v>
      </c>
      <c r="D4" s="42" t="s">
        <v>232</v>
      </c>
      <c r="E4" s="19">
        <v>180</v>
      </c>
      <c r="F4" s="20">
        <f>AVERAGE(P4,Y4,AH4)</f>
        <v>381.88333333333338</v>
      </c>
      <c r="G4" s="19">
        <v>60</v>
      </c>
      <c r="H4" s="86">
        <f>AVERAGE(R4,AA4,AJ4)</f>
        <v>190.93999999999997</v>
      </c>
      <c r="I4" s="20">
        <f>E4*F4</f>
        <v>68739.000000000015</v>
      </c>
      <c r="J4" s="72">
        <f>G4*H4</f>
        <v>11456.399999999998</v>
      </c>
      <c r="K4" s="20">
        <f>SUM(I4+J4)</f>
        <v>80195.400000000009</v>
      </c>
      <c r="L4" s="20">
        <f>K4*12</f>
        <v>962344.8</v>
      </c>
      <c r="O4" s="83">
        <v>180</v>
      </c>
      <c r="P4" s="83">
        <v>366.08</v>
      </c>
      <c r="Q4" s="83">
        <v>60</v>
      </c>
      <c r="R4" s="83">
        <v>183.04</v>
      </c>
      <c r="S4" s="84">
        <v>65895</v>
      </c>
      <c r="T4" s="85">
        <v>10982.5</v>
      </c>
      <c r="U4" s="84">
        <v>76877.5</v>
      </c>
      <c r="V4" s="84">
        <v>922530</v>
      </c>
      <c r="X4" s="83">
        <v>180</v>
      </c>
      <c r="Y4" s="83">
        <v>381.97</v>
      </c>
      <c r="Z4" s="83">
        <v>60</v>
      </c>
      <c r="AA4" s="83">
        <v>190.98</v>
      </c>
      <c r="AB4" s="84">
        <v>68754.27</v>
      </c>
      <c r="AC4" s="85">
        <v>11459.05</v>
      </c>
      <c r="AD4" s="84">
        <v>80213.320000000007</v>
      </c>
      <c r="AE4" s="84">
        <v>962559.78</v>
      </c>
      <c r="AG4" s="83">
        <v>180</v>
      </c>
      <c r="AH4" s="83">
        <v>397.6</v>
      </c>
      <c r="AI4" s="83">
        <v>60</v>
      </c>
      <c r="AJ4" s="83">
        <v>198.8</v>
      </c>
      <c r="AK4" s="84">
        <v>71567.7</v>
      </c>
      <c r="AL4" s="85">
        <v>11927.95</v>
      </c>
      <c r="AM4" s="84">
        <v>83495.649999999994</v>
      </c>
      <c r="AN4" s="84">
        <v>1001947.8</v>
      </c>
    </row>
    <row r="5" spans="1:41" ht="56.25" customHeight="1" thickBot="1" x14ac:dyDescent="0.3">
      <c r="A5" s="49">
        <v>2</v>
      </c>
      <c r="B5" s="19">
        <f>B4</f>
        <v>150</v>
      </c>
      <c r="C5" s="87" t="s">
        <v>233</v>
      </c>
      <c r="D5" s="49" t="str">
        <f>D4</f>
        <v>HR</v>
      </c>
      <c r="E5" s="19">
        <v>180</v>
      </c>
      <c r="F5" s="20">
        <f t="shared" ref="F5:F68" si="0">AVERAGE(P5,Y5,AH5)</f>
        <v>418.54333333333335</v>
      </c>
      <c r="G5" s="19">
        <v>60</v>
      </c>
      <c r="H5" s="86">
        <f t="shared" ref="H5:H68" si="1">AVERAGE(R5,AA5,AJ5)</f>
        <v>209.27333333333331</v>
      </c>
      <c r="I5" s="20">
        <f t="shared" ref="I5:I68" si="2">E5*F5</f>
        <v>75337.8</v>
      </c>
      <c r="J5" s="72">
        <f t="shared" ref="J5:J68" si="3">G5*H5</f>
        <v>12556.399999999998</v>
      </c>
      <c r="K5" s="20">
        <f t="shared" ref="K5:K68" si="4">SUM(I5+J5)</f>
        <v>87894.2</v>
      </c>
      <c r="L5" s="20">
        <f t="shared" ref="L5:L68" si="5">K5*12</f>
        <v>1054730.3999999999</v>
      </c>
      <c r="O5" s="83">
        <v>180</v>
      </c>
      <c r="P5" s="83">
        <v>401.22</v>
      </c>
      <c r="Q5" s="83">
        <v>60</v>
      </c>
      <c r="R5" s="83">
        <v>200.61</v>
      </c>
      <c r="S5" s="84">
        <v>72220</v>
      </c>
      <c r="T5" s="85">
        <v>12036.67</v>
      </c>
      <c r="U5" s="84">
        <v>84256.67</v>
      </c>
      <c r="V5" s="84">
        <v>1011080</v>
      </c>
      <c r="X5" s="83">
        <v>180</v>
      </c>
      <c r="Y5" s="83">
        <v>418.64</v>
      </c>
      <c r="Z5" s="83">
        <v>60</v>
      </c>
      <c r="AA5" s="83">
        <v>209.32</v>
      </c>
      <c r="AB5" s="84">
        <v>75355.600000000006</v>
      </c>
      <c r="AC5" s="85">
        <v>12559.27</v>
      </c>
      <c r="AD5" s="84">
        <v>87914.87</v>
      </c>
      <c r="AE5" s="84">
        <v>1054978.46</v>
      </c>
      <c r="AG5" s="83">
        <v>180</v>
      </c>
      <c r="AH5" s="83">
        <v>435.77</v>
      </c>
      <c r="AI5" s="83">
        <v>60</v>
      </c>
      <c r="AJ5" s="83">
        <v>217.89</v>
      </c>
      <c r="AK5" s="84">
        <v>78439.08</v>
      </c>
      <c r="AL5" s="85">
        <v>13073.18</v>
      </c>
      <c r="AM5" s="84">
        <v>91512.26</v>
      </c>
      <c r="AN5" s="84">
        <v>1098147.18</v>
      </c>
      <c r="AO5" t="s">
        <v>298</v>
      </c>
    </row>
    <row r="6" spans="1:41" ht="76.5" customHeight="1" thickBot="1" x14ac:dyDescent="0.3">
      <c r="A6" s="49">
        <v>3</v>
      </c>
      <c r="B6" s="19">
        <f t="shared" ref="B6:B69" si="6">B5</f>
        <v>150</v>
      </c>
      <c r="C6" s="50" t="s">
        <v>234</v>
      </c>
      <c r="D6" s="49" t="str">
        <f t="shared" ref="D6:E21" si="7">D5</f>
        <v>HR</v>
      </c>
      <c r="E6" s="19">
        <f>E5</f>
        <v>180</v>
      </c>
      <c r="F6" s="20">
        <f t="shared" si="0"/>
        <v>444.54666666666662</v>
      </c>
      <c r="G6" s="19">
        <v>60</v>
      </c>
      <c r="H6" s="86">
        <f t="shared" si="1"/>
        <v>222.27333333333331</v>
      </c>
      <c r="I6" s="20">
        <f t="shared" si="2"/>
        <v>80018.399999999994</v>
      </c>
      <c r="J6" s="72">
        <f t="shared" si="3"/>
        <v>13336.399999999998</v>
      </c>
      <c r="K6" s="20">
        <f t="shared" si="4"/>
        <v>93354.799999999988</v>
      </c>
      <c r="L6" s="20">
        <f t="shared" si="5"/>
        <v>1120257.5999999999</v>
      </c>
      <c r="O6" s="83">
        <v>180</v>
      </c>
      <c r="P6" s="83">
        <v>426.14</v>
      </c>
      <c r="Q6" s="83">
        <v>60</v>
      </c>
      <c r="R6" s="83">
        <v>213.07</v>
      </c>
      <c r="S6" s="84">
        <v>76705</v>
      </c>
      <c r="T6" s="85">
        <v>12784.17</v>
      </c>
      <c r="U6" s="84">
        <v>89489.17</v>
      </c>
      <c r="V6" s="84">
        <v>1073870</v>
      </c>
      <c r="X6" s="83">
        <v>180</v>
      </c>
      <c r="Y6" s="83">
        <v>444.65</v>
      </c>
      <c r="Z6" s="83">
        <v>60</v>
      </c>
      <c r="AA6" s="83">
        <v>222.33</v>
      </c>
      <c r="AB6" s="84">
        <v>80037.33</v>
      </c>
      <c r="AC6" s="85">
        <v>13339.56</v>
      </c>
      <c r="AD6" s="84">
        <v>93376.89</v>
      </c>
      <c r="AE6" s="84">
        <v>1120522.6499999999</v>
      </c>
      <c r="AG6" s="83">
        <v>180</v>
      </c>
      <c r="AH6" s="83">
        <v>462.85</v>
      </c>
      <c r="AI6" s="83">
        <v>60</v>
      </c>
      <c r="AJ6" s="83">
        <v>231.42</v>
      </c>
      <c r="AK6" s="84">
        <v>83312.3</v>
      </c>
      <c r="AL6" s="85">
        <v>13885.38</v>
      </c>
      <c r="AM6" s="84">
        <v>97197.69</v>
      </c>
      <c r="AN6" s="84">
        <v>1166372.23</v>
      </c>
    </row>
    <row r="7" spans="1:41" ht="69.75" customHeight="1" thickBot="1" x14ac:dyDescent="0.3">
      <c r="A7" s="49">
        <v>4</v>
      </c>
      <c r="B7" s="19">
        <f t="shared" si="6"/>
        <v>150</v>
      </c>
      <c r="C7" s="50" t="s">
        <v>235</v>
      </c>
      <c r="D7" s="49" t="str">
        <f t="shared" si="7"/>
        <v>HR</v>
      </c>
      <c r="E7" s="19">
        <f t="shared" si="7"/>
        <v>180</v>
      </c>
      <c r="F7" s="20">
        <f t="shared" si="0"/>
        <v>475.88000000000005</v>
      </c>
      <c r="G7" s="19">
        <v>60</v>
      </c>
      <c r="H7" s="86">
        <f t="shared" si="1"/>
        <v>237.94000000000003</v>
      </c>
      <c r="I7" s="20">
        <f t="shared" si="2"/>
        <v>85658.400000000009</v>
      </c>
      <c r="J7" s="72">
        <f t="shared" si="3"/>
        <v>14276.400000000001</v>
      </c>
      <c r="K7" s="20">
        <f t="shared" si="4"/>
        <v>99934.800000000017</v>
      </c>
      <c r="L7" s="20">
        <f t="shared" si="5"/>
        <v>1199217.6000000001</v>
      </c>
      <c r="O7" s="83">
        <v>180</v>
      </c>
      <c r="P7" s="83">
        <v>456.17</v>
      </c>
      <c r="Q7" s="83">
        <v>60</v>
      </c>
      <c r="R7" s="83">
        <v>228.08</v>
      </c>
      <c r="S7" s="84">
        <v>82110</v>
      </c>
      <c r="T7" s="85">
        <v>13685</v>
      </c>
      <c r="U7" s="84">
        <v>95795</v>
      </c>
      <c r="V7" s="84">
        <v>1149540</v>
      </c>
      <c r="X7" s="83">
        <v>180</v>
      </c>
      <c r="Y7" s="83">
        <v>476</v>
      </c>
      <c r="Z7" s="83">
        <v>60</v>
      </c>
      <c r="AA7" s="83">
        <v>238</v>
      </c>
      <c r="AB7" s="84">
        <v>85679.29</v>
      </c>
      <c r="AC7" s="85">
        <v>14279.88</v>
      </c>
      <c r="AD7" s="84">
        <v>99959.17</v>
      </c>
      <c r="AE7" s="84">
        <v>1199510</v>
      </c>
      <c r="AG7" s="83">
        <v>180</v>
      </c>
      <c r="AH7" s="83">
        <v>495.47</v>
      </c>
      <c r="AI7" s="83">
        <v>60</v>
      </c>
      <c r="AJ7" s="83">
        <v>247.74</v>
      </c>
      <c r="AK7" s="84">
        <v>89185.03</v>
      </c>
      <c r="AL7" s="85">
        <v>14864.17</v>
      </c>
      <c r="AM7" s="84">
        <v>104049.2</v>
      </c>
      <c r="AN7" s="84">
        <v>1248590.3600000001</v>
      </c>
    </row>
    <row r="8" spans="1:41" ht="76.5" customHeight="1" thickBot="1" x14ac:dyDescent="0.3">
      <c r="A8" s="49">
        <v>5</v>
      </c>
      <c r="B8" s="19">
        <f t="shared" si="6"/>
        <v>150</v>
      </c>
      <c r="C8" s="50" t="s">
        <v>236</v>
      </c>
      <c r="D8" s="49" t="str">
        <f t="shared" si="7"/>
        <v>HR</v>
      </c>
      <c r="E8" s="19">
        <f t="shared" si="7"/>
        <v>180</v>
      </c>
      <c r="F8" s="20">
        <f t="shared" si="0"/>
        <v>621.18333333333339</v>
      </c>
      <c r="G8" s="19">
        <v>60</v>
      </c>
      <c r="H8" s="86">
        <f t="shared" si="1"/>
        <v>310.59000000000003</v>
      </c>
      <c r="I8" s="20">
        <f t="shared" si="2"/>
        <v>111813.00000000001</v>
      </c>
      <c r="J8" s="72">
        <f t="shared" si="3"/>
        <v>18635.400000000001</v>
      </c>
      <c r="K8" s="20">
        <f t="shared" si="4"/>
        <v>130448.40000000002</v>
      </c>
      <c r="L8" s="20">
        <f t="shared" si="5"/>
        <v>1565380.8000000003</v>
      </c>
      <c r="O8" s="83">
        <v>180</v>
      </c>
      <c r="P8" s="83">
        <v>595.44000000000005</v>
      </c>
      <c r="Q8" s="83">
        <v>60</v>
      </c>
      <c r="R8" s="83">
        <v>297.72000000000003</v>
      </c>
      <c r="S8" s="84">
        <v>107180</v>
      </c>
      <c r="T8" s="85">
        <v>17863.330000000002</v>
      </c>
      <c r="U8" s="84">
        <v>125043.33</v>
      </c>
      <c r="V8" s="84">
        <v>1500520</v>
      </c>
      <c r="X8" s="83">
        <v>180</v>
      </c>
      <c r="Y8" s="83">
        <v>621.34</v>
      </c>
      <c r="Z8" s="83">
        <v>60</v>
      </c>
      <c r="AA8" s="83">
        <v>310.67</v>
      </c>
      <c r="AB8" s="84">
        <v>111841.86</v>
      </c>
      <c r="AC8" s="85">
        <v>18640.310000000001</v>
      </c>
      <c r="AD8" s="84">
        <v>130482.17</v>
      </c>
      <c r="AE8" s="84">
        <v>1565786.1</v>
      </c>
      <c r="AG8" s="83">
        <v>180</v>
      </c>
      <c r="AH8" s="83">
        <v>646.77</v>
      </c>
      <c r="AI8" s="83">
        <v>60</v>
      </c>
      <c r="AJ8" s="83">
        <v>323.38</v>
      </c>
      <c r="AK8" s="84">
        <v>116417.98</v>
      </c>
      <c r="AL8" s="85">
        <v>19403</v>
      </c>
      <c r="AM8" s="84">
        <v>135820.98000000001</v>
      </c>
      <c r="AN8" s="84">
        <v>1629851.78</v>
      </c>
    </row>
    <row r="9" spans="1:41" ht="115.5" customHeight="1" thickBot="1" x14ac:dyDescent="0.3">
      <c r="A9" s="49">
        <v>6</v>
      </c>
      <c r="B9" s="19">
        <f t="shared" si="6"/>
        <v>150</v>
      </c>
      <c r="C9" s="87" t="s">
        <v>237</v>
      </c>
      <c r="D9" s="49" t="str">
        <f t="shared" si="7"/>
        <v>HR</v>
      </c>
      <c r="E9" s="19">
        <f t="shared" si="7"/>
        <v>180</v>
      </c>
      <c r="F9" s="20">
        <f t="shared" si="0"/>
        <v>699.84333333333336</v>
      </c>
      <c r="G9" s="19">
        <v>60</v>
      </c>
      <c r="H9" s="86">
        <f t="shared" si="1"/>
        <v>349.92333333333335</v>
      </c>
      <c r="I9" s="20">
        <f t="shared" si="2"/>
        <v>125971.8</v>
      </c>
      <c r="J9" s="72">
        <f t="shared" si="3"/>
        <v>20995.4</v>
      </c>
      <c r="K9" s="20">
        <f t="shared" si="4"/>
        <v>146967.20000000001</v>
      </c>
      <c r="L9" s="20">
        <f t="shared" si="5"/>
        <v>1763606.4000000001</v>
      </c>
      <c r="O9" s="83">
        <v>180</v>
      </c>
      <c r="P9" s="83">
        <v>670.83</v>
      </c>
      <c r="Q9" s="83">
        <v>60</v>
      </c>
      <c r="R9" s="83">
        <v>335.42</v>
      </c>
      <c r="S9" s="84">
        <v>120750</v>
      </c>
      <c r="T9" s="85">
        <v>20125</v>
      </c>
      <c r="U9" s="84">
        <v>140875</v>
      </c>
      <c r="V9" s="84">
        <v>1690500</v>
      </c>
      <c r="X9" s="83">
        <v>180</v>
      </c>
      <c r="Y9" s="83">
        <v>700.03</v>
      </c>
      <c r="Z9" s="83">
        <v>60</v>
      </c>
      <c r="AA9" s="83">
        <v>350.01</v>
      </c>
      <c r="AB9" s="84">
        <v>126005.25</v>
      </c>
      <c r="AC9" s="85">
        <v>21000.880000000001</v>
      </c>
      <c r="AD9" s="84">
        <v>147006.13</v>
      </c>
      <c r="AE9" s="84">
        <v>1764073.5</v>
      </c>
      <c r="AG9" s="83">
        <v>180</v>
      </c>
      <c r="AH9" s="83">
        <v>728.67</v>
      </c>
      <c r="AI9" s="83">
        <v>60</v>
      </c>
      <c r="AJ9" s="83">
        <v>364.34</v>
      </c>
      <c r="AK9" s="84">
        <v>131160.75</v>
      </c>
      <c r="AL9" s="85">
        <v>21860.13</v>
      </c>
      <c r="AM9" s="84">
        <v>153020.88</v>
      </c>
      <c r="AN9" s="84">
        <v>1836250.5</v>
      </c>
    </row>
    <row r="10" spans="1:41" ht="97.5" customHeight="1" thickBot="1" x14ac:dyDescent="0.3">
      <c r="A10" s="49">
        <v>7</v>
      </c>
      <c r="B10" s="19">
        <f t="shared" si="6"/>
        <v>150</v>
      </c>
      <c r="C10" s="50" t="s">
        <v>238</v>
      </c>
      <c r="D10" s="49" t="str">
        <f t="shared" si="7"/>
        <v>HR</v>
      </c>
      <c r="E10" s="19">
        <f t="shared" si="7"/>
        <v>180</v>
      </c>
      <c r="F10" s="20">
        <f t="shared" si="0"/>
        <v>170.48666666666665</v>
      </c>
      <c r="G10" s="19">
        <v>60</v>
      </c>
      <c r="H10" s="86">
        <f t="shared" si="1"/>
        <v>85.243333333333325</v>
      </c>
      <c r="I10" s="20">
        <f t="shared" si="2"/>
        <v>30687.599999999999</v>
      </c>
      <c r="J10" s="72">
        <f t="shared" si="3"/>
        <v>5114.5999999999995</v>
      </c>
      <c r="K10" s="20">
        <f t="shared" si="4"/>
        <v>35802.199999999997</v>
      </c>
      <c r="L10" s="20">
        <f t="shared" si="5"/>
        <v>429626.39999999997</v>
      </c>
      <c r="O10" s="83">
        <v>180</v>
      </c>
      <c r="P10" s="83">
        <v>163.41999999999999</v>
      </c>
      <c r="Q10" s="83">
        <v>60</v>
      </c>
      <c r="R10" s="83">
        <v>81.709999999999994</v>
      </c>
      <c r="S10" s="84">
        <v>29414.7</v>
      </c>
      <c r="T10" s="85">
        <v>4902.45</v>
      </c>
      <c r="U10" s="84">
        <v>34317.15</v>
      </c>
      <c r="V10" s="84">
        <v>411805.8</v>
      </c>
      <c r="X10" s="83">
        <v>180</v>
      </c>
      <c r="Y10" s="83">
        <v>170.53</v>
      </c>
      <c r="Z10" s="83">
        <v>60</v>
      </c>
      <c r="AA10" s="83">
        <v>85.27</v>
      </c>
      <c r="AB10" s="84">
        <v>30695.65</v>
      </c>
      <c r="AC10" s="85">
        <v>5115.9399999999996</v>
      </c>
      <c r="AD10" s="84">
        <v>35811.589999999997</v>
      </c>
      <c r="AE10" s="84">
        <v>429739.05</v>
      </c>
      <c r="AG10" s="83">
        <v>180</v>
      </c>
      <c r="AH10" s="83">
        <v>177.51</v>
      </c>
      <c r="AI10" s="83">
        <v>60</v>
      </c>
      <c r="AJ10" s="83">
        <v>88.75</v>
      </c>
      <c r="AK10" s="84">
        <v>31951.53</v>
      </c>
      <c r="AL10" s="85">
        <v>5325.25</v>
      </c>
      <c r="AM10" s="84">
        <v>37276.78</v>
      </c>
      <c r="AN10" s="84">
        <v>447321.36</v>
      </c>
    </row>
    <row r="11" spans="1:41" ht="125.25" customHeight="1" thickBot="1" x14ac:dyDescent="0.3">
      <c r="A11" s="49">
        <v>8</v>
      </c>
      <c r="B11" s="19">
        <f t="shared" si="6"/>
        <v>150</v>
      </c>
      <c r="C11" s="50" t="s">
        <v>239</v>
      </c>
      <c r="D11" s="49" t="str">
        <f t="shared" si="7"/>
        <v>HR</v>
      </c>
      <c r="E11" s="19">
        <f t="shared" si="7"/>
        <v>180</v>
      </c>
      <c r="F11" s="20">
        <f t="shared" si="0"/>
        <v>187.76666666666665</v>
      </c>
      <c r="G11" s="19">
        <v>60</v>
      </c>
      <c r="H11" s="86">
        <f t="shared" si="1"/>
        <v>93.883333333333326</v>
      </c>
      <c r="I11" s="20">
        <f t="shared" si="2"/>
        <v>33798</v>
      </c>
      <c r="J11" s="72">
        <f t="shared" si="3"/>
        <v>5633</v>
      </c>
      <c r="K11" s="20">
        <f t="shared" si="4"/>
        <v>39431</v>
      </c>
      <c r="L11" s="20">
        <f t="shared" si="5"/>
        <v>473172</v>
      </c>
      <c r="O11" s="83">
        <v>180</v>
      </c>
      <c r="P11" s="83">
        <v>179.98</v>
      </c>
      <c r="Q11" s="83">
        <v>60</v>
      </c>
      <c r="R11" s="83">
        <v>89.99</v>
      </c>
      <c r="S11" s="84">
        <v>32395.5</v>
      </c>
      <c r="T11" s="85">
        <v>5399.25</v>
      </c>
      <c r="U11" s="84">
        <v>37794.75</v>
      </c>
      <c r="V11" s="84">
        <v>453537</v>
      </c>
      <c r="X11" s="83">
        <v>180</v>
      </c>
      <c r="Y11" s="83">
        <v>187.82</v>
      </c>
      <c r="Z11" s="83">
        <v>60</v>
      </c>
      <c r="AA11" s="83">
        <v>93.91</v>
      </c>
      <c r="AB11" s="84">
        <v>33807.1</v>
      </c>
      <c r="AC11" s="85">
        <v>5634.52</v>
      </c>
      <c r="AD11" s="84">
        <v>39441.620000000003</v>
      </c>
      <c r="AE11" s="84">
        <v>473299.38</v>
      </c>
      <c r="AG11" s="83">
        <v>180</v>
      </c>
      <c r="AH11" s="83">
        <v>195.5</v>
      </c>
      <c r="AI11" s="83">
        <v>60</v>
      </c>
      <c r="AJ11" s="83">
        <v>97.75</v>
      </c>
      <c r="AK11" s="84">
        <v>35190.25</v>
      </c>
      <c r="AL11" s="85">
        <v>5865.04</v>
      </c>
      <c r="AM11" s="84">
        <v>41055.29</v>
      </c>
      <c r="AN11" s="84">
        <v>492663.44</v>
      </c>
    </row>
    <row r="12" spans="1:41" ht="112.5" customHeight="1" thickBot="1" x14ac:dyDescent="0.3">
      <c r="A12" s="49">
        <v>9</v>
      </c>
      <c r="B12" s="19">
        <f t="shared" si="6"/>
        <v>150</v>
      </c>
      <c r="C12" s="50" t="s">
        <v>240</v>
      </c>
      <c r="D12" s="49" t="str">
        <f t="shared" si="7"/>
        <v>HR</v>
      </c>
      <c r="E12" s="19">
        <f t="shared" si="7"/>
        <v>180</v>
      </c>
      <c r="F12" s="20">
        <f t="shared" si="0"/>
        <v>149.37666666666667</v>
      </c>
      <c r="G12" s="19">
        <v>60</v>
      </c>
      <c r="H12" s="86">
        <f t="shared" si="1"/>
        <v>74.69</v>
      </c>
      <c r="I12" s="20">
        <f t="shared" si="2"/>
        <v>26887.8</v>
      </c>
      <c r="J12" s="72">
        <f t="shared" si="3"/>
        <v>4481.3999999999996</v>
      </c>
      <c r="K12" s="20">
        <f t="shared" si="4"/>
        <v>31369.199999999997</v>
      </c>
      <c r="L12" s="20">
        <f t="shared" si="5"/>
        <v>376430.39999999997</v>
      </c>
      <c r="O12" s="83">
        <v>180</v>
      </c>
      <c r="P12" s="83">
        <v>143.18</v>
      </c>
      <c r="Q12" s="83">
        <v>60</v>
      </c>
      <c r="R12" s="83">
        <v>71.59</v>
      </c>
      <c r="S12" s="84">
        <v>25771.5</v>
      </c>
      <c r="T12" s="85">
        <v>4295.25</v>
      </c>
      <c r="U12" s="84">
        <v>30066.75</v>
      </c>
      <c r="V12" s="84">
        <v>360801</v>
      </c>
      <c r="X12" s="83">
        <v>180</v>
      </c>
      <c r="Y12" s="83">
        <v>149.41999999999999</v>
      </c>
      <c r="Z12" s="83">
        <v>60</v>
      </c>
      <c r="AA12" s="83">
        <v>74.709999999999994</v>
      </c>
      <c r="AB12" s="84">
        <v>26895.14</v>
      </c>
      <c r="AC12" s="85">
        <v>4482.5200000000004</v>
      </c>
      <c r="AD12" s="84">
        <v>31377.66</v>
      </c>
      <c r="AE12" s="84">
        <v>376531.92</v>
      </c>
      <c r="AG12" s="83">
        <v>180</v>
      </c>
      <c r="AH12" s="83">
        <v>155.53</v>
      </c>
      <c r="AI12" s="83">
        <v>60</v>
      </c>
      <c r="AJ12" s="83">
        <v>77.77</v>
      </c>
      <c r="AK12" s="84">
        <v>27995.47</v>
      </c>
      <c r="AL12" s="85">
        <v>4665.91</v>
      </c>
      <c r="AM12" s="84">
        <v>32661.38</v>
      </c>
      <c r="AN12" s="84">
        <v>391936.56</v>
      </c>
    </row>
    <row r="13" spans="1:41" ht="100.5" customHeight="1" thickBot="1" x14ac:dyDescent="0.3">
      <c r="A13" s="49">
        <v>10</v>
      </c>
      <c r="B13" s="19">
        <f t="shared" si="6"/>
        <v>150</v>
      </c>
      <c r="C13" s="50" t="s">
        <v>241</v>
      </c>
      <c r="D13" s="49" t="str">
        <f t="shared" si="7"/>
        <v>HR</v>
      </c>
      <c r="E13" s="19">
        <f t="shared" si="7"/>
        <v>180</v>
      </c>
      <c r="F13" s="20">
        <f t="shared" si="0"/>
        <v>160.53333333333333</v>
      </c>
      <c r="G13" s="19">
        <v>60</v>
      </c>
      <c r="H13" s="86">
        <f t="shared" si="1"/>
        <v>80.27</v>
      </c>
      <c r="I13" s="20">
        <f t="shared" si="2"/>
        <v>28896</v>
      </c>
      <c r="J13" s="72">
        <f t="shared" si="3"/>
        <v>4816.2</v>
      </c>
      <c r="K13" s="20">
        <f t="shared" si="4"/>
        <v>33712.199999999997</v>
      </c>
      <c r="L13" s="20">
        <f t="shared" si="5"/>
        <v>404546.39999999997</v>
      </c>
      <c r="O13" s="83">
        <v>180</v>
      </c>
      <c r="P13" s="83">
        <v>153.87</v>
      </c>
      <c r="Q13" s="83">
        <v>60</v>
      </c>
      <c r="R13" s="83">
        <v>76.94</v>
      </c>
      <c r="S13" s="84">
        <v>27696.6</v>
      </c>
      <c r="T13" s="85">
        <v>4616.1000000000004</v>
      </c>
      <c r="U13" s="84">
        <v>32312.7</v>
      </c>
      <c r="V13" s="84">
        <v>387752.4</v>
      </c>
      <c r="X13" s="83">
        <v>180</v>
      </c>
      <c r="Y13" s="83">
        <v>160.58000000000001</v>
      </c>
      <c r="Z13" s="83">
        <v>60</v>
      </c>
      <c r="AA13" s="83">
        <v>80.290000000000006</v>
      </c>
      <c r="AB13" s="84">
        <v>28904.89</v>
      </c>
      <c r="AC13" s="85">
        <v>4817.4799999999996</v>
      </c>
      <c r="AD13" s="84">
        <v>33722.379999999997</v>
      </c>
      <c r="AE13" s="84">
        <v>404668.52</v>
      </c>
      <c r="AG13" s="83">
        <v>180</v>
      </c>
      <c r="AH13" s="83">
        <v>167.15</v>
      </c>
      <c r="AI13" s="83">
        <v>60</v>
      </c>
      <c r="AJ13" s="83">
        <v>83.58</v>
      </c>
      <c r="AK13" s="84">
        <v>30087.42</v>
      </c>
      <c r="AL13" s="85">
        <v>5014.57</v>
      </c>
      <c r="AM13" s="84">
        <v>35101.99</v>
      </c>
      <c r="AN13" s="84">
        <v>421223.86</v>
      </c>
    </row>
    <row r="14" spans="1:41" ht="111.75" customHeight="1" thickBot="1" x14ac:dyDescent="0.3">
      <c r="A14" s="49">
        <v>11</v>
      </c>
      <c r="B14" s="19">
        <f t="shared" si="6"/>
        <v>150</v>
      </c>
      <c r="C14" s="50" t="s">
        <v>242</v>
      </c>
      <c r="D14" s="49" t="str">
        <f t="shared" si="7"/>
        <v>HR</v>
      </c>
      <c r="E14" s="19">
        <f t="shared" si="7"/>
        <v>180</v>
      </c>
      <c r="F14" s="20">
        <f t="shared" si="0"/>
        <v>188.97333333333333</v>
      </c>
      <c r="G14" s="19">
        <v>60</v>
      </c>
      <c r="H14" s="86">
        <f t="shared" si="1"/>
        <v>94.486666666666665</v>
      </c>
      <c r="I14" s="20">
        <f t="shared" si="2"/>
        <v>34015.199999999997</v>
      </c>
      <c r="J14" s="72">
        <f t="shared" si="3"/>
        <v>5669.2</v>
      </c>
      <c r="K14" s="20">
        <f t="shared" si="4"/>
        <v>39684.399999999994</v>
      </c>
      <c r="L14" s="20">
        <f t="shared" si="5"/>
        <v>476212.79999999993</v>
      </c>
      <c r="O14" s="83">
        <v>180</v>
      </c>
      <c r="P14" s="83">
        <v>181.13</v>
      </c>
      <c r="Q14" s="83">
        <v>60</v>
      </c>
      <c r="R14" s="83">
        <v>90.56</v>
      </c>
      <c r="S14" s="84">
        <v>32602.5</v>
      </c>
      <c r="T14" s="85">
        <v>5433.75</v>
      </c>
      <c r="U14" s="84">
        <v>38036.25</v>
      </c>
      <c r="V14" s="84">
        <v>456435</v>
      </c>
      <c r="X14" s="83">
        <v>180</v>
      </c>
      <c r="Y14" s="83">
        <v>189.03</v>
      </c>
      <c r="Z14" s="83">
        <v>60</v>
      </c>
      <c r="AA14" s="83">
        <v>94.52</v>
      </c>
      <c r="AB14" s="84">
        <v>34025.67</v>
      </c>
      <c r="AC14" s="85">
        <v>5670.95</v>
      </c>
      <c r="AD14" s="84">
        <v>39696.620000000003</v>
      </c>
      <c r="AE14" s="84">
        <v>476359.38</v>
      </c>
      <c r="AG14" s="83">
        <v>180</v>
      </c>
      <c r="AH14" s="83">
        <v>196.76</v>
      </c>
      <c r="AI14" s="83">
        <v>60</v>
      </c>
      <c r="AJ14" s="83">
        <v>98.38</v>
      </c>
      <c r="AK14" s="84">
        <v>35417.660000000003</v>
      </c>
      <c r="AL14" s="85">
        <v>5902.94</v>
      </c>
      <c r="AM14" s="84">
        <v>41320.6</v>
      </c>
      <c r="AN14" s="84">
        <v>495847.17</v>
      </c>
    </row>
    <row r="15" spans="1:41" ht="116.25" customHeight="1" thickBot="1" x14ac:dyDescent="0.3">
      <c r="A15" s="49">
        <v>12</v>
      </c>
      <c r="B15" s="19">
        <f t="shared" si="6"/>
        <v>150</v>
      </c>
      <c r="C15" s="50" t="s">
        <v>243</v>
      </c>
      <c r="D15" s="49" t="str">
        <f t="shared" si="7"/>
        <v>HR</v>
      </c>
      <c r="E15" s="19">
        <f t="shared" si="7"/>
        <v>180</v>
      </c>
      <c r="F15" s="20">
        <f t="shared" si="0"/>
        <v>189.46</v>
      </c>
      <c r="G15" s="19">
        <v>60</v>
      </c>
      <c r="H15" s="86">
        <f t="shared" si="1"/>
        <v>94.726666666666674</v>
      </c>
      <c r="I15" s="20">
        <f t="shared" si="2"/>
        <v>34102.800000000003</v>
      </c>
      <c r="J15" s="72">
        <f t="shared" si="3"/>
        <v>5683.6</v>
      </c>
      <c r="K15" s="20">
        <f t="shared" si="4"/>
        <v>39786.400000000001</v>
      </c>
      <c r="L15" s="20">
        <f t="shared" si="5"/>
        <v>477436.80000000005</v>
      </c>
      <c r="O15" s="83">
        <v>180</v>
      </c>
      <c r="P15" s="83">
        <v>181.59</v>
      </c>
      <c r="Q15" s="83">
        <v>60</v>
      </c>
      <c r="R15" s="83">
        <v>90.79</v>
      </c>
      <c r="S15" s="84">
        <v>32685.3</v>
      </c>
      <c r="T15" s="85">
        <v>5447.55</v>
      </c>
      <c r="U15" s="84">
        <v>38132.85</v>
      </c>
      <c r="V15" s="84">
        <v>457594.2</v>
      </c>
      <c r="X15" s="83">
        <v>180</v>
      </c>
      <c r="Y15" s="83">
        <v>189.52</v>
      </c>
      <c r="Z15" s="83">
        <v>60</v>
      </c>
      <c r="AA15" s="83">
        <v>94.76</v>
      </c>
      <c r="AB15" s="84">
        <v>34112.94</v>
      </c>
      <c r="AC15" s="85">
        <v>5685.49</v>
      </c>
      <c r="AD15" s="84">
        <v>39798.43</v>
      </c>
      <c r="AE15" s="84">
        <v>477581.12</v>
      </c>
      <c r="AG15" s="83">
        <v>180</v>
      </c>
      <c r="AH15" s="83">
        <v>197.27</v>
      </c>
      <c r="AI15" s="83">
        <v>60</v>
      </c>
      <c r="AJ15" s="83">
        <v>98.63</v>
      </c>
      <c r="AK15" s="84">
        <v>35508.46</v>
      </c>
      <c r="AL15" s="85">
        <v>5918.08</v>
      </c>
      <c r="AM15" s="84">
        <v>41426.53</v>
      </c>
      <c r="AN15" s="84">
        <v>497118.4</v>
      </c>
    </row>
    <row r="16" spans="1:41" ht="93" customHeight="1" thickBot="1" x14ac:dyDescent="0.3">
      <c r="A16" s="49">
        <v>13</v>
      </c>
      <c r="B16" s="19">
        <f t="shared" si="6"/>
        <v>150</v>
      </c>
      <c r="C16" s="50" t="s">
        <v>244</v>
      </c>
      <c r="D16" s="49" t="str">
        <f t="shared" si="7"/>
        <v>HR</v>
      </c>
      <c r="E16" s="19">
        <f t="shared" si="7"/>
        <v>180</v>
      </c>
      <c r="F16" s="20">
        <f t="shared" si="0"/>
        <v>203.85999999999999</v>
      </c>
      <c r="G16" s="19">
        <v>60</v>
      </c>
      <c r="H16" s="86">
        <f t="shared" si="1"/>
        <v>101.92666666666666</v>
      </c>
      <c r="I16" s="20">
        <f t="shared" si="2"/>
        <v>36694.799999999996</v>
      </c>
      <c r="J16" s="72">
        <f t="shared" si="3"/>
        <v>6115.5999999999995</v>
      </c>
      <c r="K16" s="20">
        <f t="shared" si="4"/>
        <v>42810.399999999994</v>
      </c>
      <c r="L16" s="20">
        <f t="shared" si="5"/>
        <v>513724.79999999993</v>
      </c>
      <c r="O16" s="83">
        <v>180</v>
      </c>
      <c r="P16" s="83">
        <v>195.39</v>
      </c>
      <c r="Q16" s="83">
        <v>60</v>
      </c>
      <c r="R16" s="83">
        <v>97.69</v>
      </c>
      <c r="S16" s="84">
        <v>35169.300000000003</v>
      </c>
      <c r="T16" s="85">
        <v>5861.55</v>
      </c>
      <c r="U16" s="84">
        <v>41030.85</v>
      </c>
      <c r="V16" s="84">
        <v>492370.2</v>
      </c>
      <c r="X16" s="83">
        <v>180</v>
      </c>
      <c r="Y16" s="83">
        <v>203.92</v>
      </c>
      <c r="Z16" s="83">
        <v>60</v>
      </c>
      <c r="AA16" s="83">
        <v>101.96</v>
      </c>
      <c r="AB16" s="84">
        <v>36706.35</v>
      </c>
      <c r="AC16" s="85">
        <v>6117.73</v>
      </c>
      <c r="AD16" s="84">
        <v>42824.08</v>
      </c>
      <c r="AE16" s="84">
        <v>513888.92</v>
      </c>
      <c r="AG16" s="83">
        <v>180</v>
      </c>
      <c r="AH16" s="83">
        <v>212.27</v>
      </c>
      <c r="AI16" s="83">
        <v>60</v>
      </c>
      <c r="AJ16" s="83">
        <v>106.13</v>
      </c>
      <c r="AK16" s="84">
        <v>38207.93</v>
      </c>
      <c r="AL16" s="85">
        <v>6367.99</v>
      </c>
      <c r="AM16" s="84">
        <v>44575.92</v>
      </c>
      <c r="AN16" s="84">
        <v>534910.99</v>
      </c>
    </row>
    <row r="17" spans="1:40" ht="93.75" customHeight="1" thickBot="1" x14ac:dyDescent="0.3">
      <c r="A17" s="49">
        <v>14</v>
      </c>
      <c r="B17" s="19">
        <f t="shared" si="6"/>
        <v>150</v>
      </c>
      <c r="C17" s="50" t="s">
        <v>245</v>
      </c>
      <c r="D17" s="49" t="str">
        <f t="shared" si="7"/>
        <v>HR</v>
      </c>
      <c r="E17" s="19">
        <f t="shared" si="7"/>
        <v>180</v>
      </c>
      <c r="F17" s="20">
        <f t="shared" si="0"/>
        <v>220.42</v>
      </c>
      <c r="G17" s="19">
        <v>60</v>
      </c>
      <c r="H17" s="86">
        <f t="shared" si="1"/>
        <v>110.21333333333332</v>
      </c>
      <c r="I17" s="20">
        <f t="shared" si="2"/>
        <v>39675.599999999999</v>
      </c>
      <c r="J17" s="72">
        <f t="shared" si="3"/>
        <v>6612.7999999999993</v>
      </c>
      <c r="K17" s="20">
        <f t="shared" si="4"/>
        <v>46288.399999999994</v>
      </c>
      <c r="L17" s="20">
        <f t="shared" si="5"/>
        <v>555460.79999999993</v>
      </c>
      <c r="O17" s="83">
        <v>180</v>
      </c>
      <c r="P17" s="83">
        <v>211.26</v>
      </c>
      <c r="Q17" s="83">
        <v>60</v>
      </c>
      <c r="R17" s="83">
        <v>105.63</v>
      </c>
      <c r="S17" s="84">
        <v>38025.9</v>
      </c>
      <c r="T17" s="85">
        <v>6337.65</v>
      </c>
      <c r="U17" s="84">
        <v>44363.55</v>
      </c>
      <c r="V17" s="84">
        <v>532362.6</v>
      </c>
      <c r="X17" s="83">
        <v>180</v>
      </c>
      <c r="Y17" s="83">
        <v>220.49</v>
      </c>
      <c r="Z17" s="83">
        <v>60</v>
      </c>
      <c r="AA17" s="83">
        <v>110.25</v>
      </c>
      <c r="AB17" s="84">
        <v>39688.79</v>
      </c>
      <c r="AC17" s="85">
        <v>6614.8</v>
      </c>
      <c r="AD17" s="84">
        <v>46303.59</v>
      </c>
      <c r="AE17" s="84">
        <v>555643.05000000005</v>
      </c>
      <c r="AG17" s="83">
        <v>180</v>
      </c>
      <c r="AH17" s="83">
        <v>229.51</v>
      </c>
      <c r="AI17" s="83">
        <v>60</v>
      </c>
      <c r="AJ17" s="83">
        <v>114.76</v>
      </c>
      <c r="AK17" s="84">
        <v>41312.33</v>
      </c>
      <c r="AL17" s="85">
        <v>6885.39</v>
      </c>
      <c r="AM17" s="84">
        <v>48197.72</v>
      </c>
      <c r="AN17" s="84">
        <v>578372.62</v>
      </c>
    </row>
    <row r="18" spans="1:40" ht="85.5" customHeight="1" thickBot="1" x14ac:dyDescent="0.3">
      <c r="A18" s="49">
        <v>15</v>
      </c>
      <c r="B18" s="19">
        <f t="shared" si="6"/>
        <v>150</v>
      </c>
      <c r="C18" s="50" t="s">
        <v>246</v>
      </c>
      <c r="D18" s="49" t="str">
        <f t="shared" si="7"/>
        <v>HR</v>
      </c>
      <c r="E18" s="19">
        <f t="shared" si="7"/>
        <v>180</v>
      </c>
      <c r="F18" s="20">
        <f t="shared" si="0"/>
        <v>223.66333333333333</v>
      </c>
      <c r="G18" s="19">
        <v>60</v>
      </c>
      <c r="H18" s="86">
        <f t="shared" si="1"/>
        <v>111.83333333333333</v>
      </c>
      <c r="I18" s="20">
        <f t="shared" si="2"/>
        <v>40259.4</v>
      </c>
      <c r="J18" s="72">
        <f t="shared" si="3"/>
        <v>6710</v>
      </c>
      <c r="K18" s="20">
        <f t="shared" si="4"/>
        <v>46969.4</v>
      </c>
      <c r="L18" s="20">
        <f t="shared" si="5"/>
        <v>563632.80000000005</v>
      </c>
      <c r="O18" s="83">
        <v>180</v>
      </c>
      <c r="P18" s="83">
        <v>214.36</v>
      </c>
      <c r="Q18" s="83">
        <v>60</v>
      </c>
      <c r="R18" s="83">
        <v>107.18</v>
      </c>
      <c r="S18" s="84">
        <v>38584.800000000003</v>
      </c>
      <c r="T18" s="85">
        <v>6430.8</v>
      </c>
      <c r="U18" s="84">
        <v>45015.6</v>
      </c>
      <c r="V18" s="84">
        <v>540187.19999999995</v>
      </c>
      <c r="X18" s="83">
        <v>180</v>
      </c>
      <c r="Y18" s="83">
        <v>223.74</v>
      </c>
      <c r="Z18" s="83">
        <v>60</v>
      </c>
      <c r="AA18" s="83">
        <v>111.87</v>
      </c>
      <c r="AB18" s="84">
        <v>40273.14</v>
      </c>
      <c r="AC18" s="85">
        <v>6712.19</v>
      </c>
      <c r="AD18" s="84">
        <v>46985.33</v>
      </c>
      <c r="AE18" s="84">
        <v>563823.91</v>
      </c>
      <c r="AG18" s="83">
        <v>180</v>
      </c>
      <c r="AH18" s="83">
        <v>232.89</v>
      </c>
      <c r="AI18" s="83">
        <v>60</v>
      </c>
      <c r="AJ18" s="83">
        <v>116.45</v>
      </c>
      <c r="AK18" s="84">
        <v>41920.54</v>
      </c>
      <c r="AL18" s="85">
        <v>6986.76</v>
      </c>
      <c r="AM18" s="84">
        <v>48907.3</v>
      </c>
      <c r="AN18" s="84">
        <v>586887.56000000006</v>
      </c>
    </row>
    <row r="19" spans="1:40" ht="80.25" customHeight="1" thickBot="1" x14ac:dyDescent="0.3">
      <c r="A19" s="49">
        <v>16</v>
      </c>
      <c r="B19" s="19">
        <f t="shared" si="6"/>
        <v>150</v>
      </c>
      <c r="C19" s="50" t="s">
        <v>247</v>
      </c>
      <c r="D19" s="49" t="str">
        <f t="shared" si="7"/>
        <v>HR</v>
      </c>
      <c r="E19" s="19">
        <f t="shared" si="7"/>
        <v>180</v>
      </c>
      <c r="F19" s="20">
        <f t="shared" si="0"/>
        <v>154.91333333333333</v>
      </c>
      <c r="G19" s="19">
        <v>60</v>
      </c>
      <c r="H19" s="86">
        <f t="shared" si="1"/>
        <v>77.453333333333333</v>
      </c>
      <c r="I19" s="20">
        <f t="shared" si="2"/>
        <v>27884.399999999998</v>
      </c>
      <c r="J19" s="72">
        <f t="shared" si="3"/>
        <v>4647.2</v>
      </c>
      <c r="K19" s="20">
        <f t="shared" si="4"/>
        <v>32531.599999999999</v>
      </c>
      <c r="L19" s="20">
        <f t="shared" si="5"/>
        <v>390379.19999999995</v>
      </c>
      <c r="O19" s="83">
        <v>180</v>
      </c>
      <c r="P19" s="83">
        <v>148.47</v>
      </c>
      <c r="Q19" s="83">
        <v>60</v>
      </c>
      <c r="R19" s="83">
        <v>74.23</v>
      </c>
      <c r="S19" s="84">
        <v>26723.7</v>
      </c>
      <c r="T19" s="85">
        <v>4453.95</v>
      </c>
      <c r="U19" s="84">
        <v>31177.65</v>
      </c>
      <c r="V19" s="84">
        <v>374131.8</v>
      </c>
      <c r="X19" s="83">
        <v>180</v>
      </c>
      <c r="Y19" s="83">
        <v>154.97</v>
      </c>
      <c r="Z19" s="83">
        <v>60</v>
      </c>
      <c r="AA19" s="83">
        <v>77.48</v>
      </c>
      <c r="AB19" s="84">
        <v>27893.73</v>
      </c>
      <c r="AC19" s="85">
        <v>4648.96</v>
      </c>
      <c r="AD19" s="84">
        <v>32542.69</v>
      </c>
      <c r="AE19" s="84">
        <v>390512.27</v>
      </c>
      <c r="AG19" s="83">
        <v>180</v>
      </c>
      <c r="AH19" s="83">
        <v>161.30000000000001</v>
      </c>
      <c r="AI19" s="83">
        <v>60</v>
      </c>
      <c r="AJ19" s="83">
        <v>80.650000000000006</v>
      </c>
      <c r="AK19" s="84">
        <v>29034.720000000001</v>
      </c>
      <c r="AL19" s="85">
        <v>4839.12</v>
      </c>
      <c r="AM19" s="84">
        <v>33873.839999999997</v>
      </c>
      <c r="AN19" s="84">
        <v>406486.07</v>
      </c>
    </row>
    <row r="20" spans="1:40" ht="102" customHeight="1" thickBot="1" x14ac:dyDescent="0.3">
      <c r="A20" s="49">
        <v>17</v>
      </c>
      <c r="B20" s="19">
        <f t="shared" si="6"/>
        <v>150</v>
      </c>
      <c r="C20" s="50" t="s">
        <v>248</v>
      </c>
      <c r="D20" s="49" t="str">
        <f t="shared" si="7"/>
        <v>HR</v>
      </c>
      <c r="E20" s="19">
        <f t="shared" si="7"/>
        <v>180</v>
      </c>
      <c r="F20" s="20">
        <f t="shared" si="0"/>
        <v>190.1933333333333</v>
      </c>
      <c r="G20" s="19">
        <v>60</v>
      </c>
      <c r="H20" s="86">
        <f t="shared" si="1"/>
        <v>95.09666666666665</v>
      </c>
      <c r="I20" s="20">
        <f t="shared" si="2"/>
        <v>34234.799999999996</v>
      </c>
      <c r="J20" s="72">
        <f t="shared" si="3"/>
        <v>5705.7999999999993</v>
      </c>
      <c r="K20" s="20">
        <f t="shared" si="4"/>
        <v>39940.599999999991</v>
      </c>
      <c r="L20" s="20">
        <f t="shared" si="5"/>
        <v>479287.1999999999</v>
      </c>
      <c r="O20" s="83">
        <v>180</v>
      </c>
      <c r="P20" s="83">
        <v>182.28</v>
      </c>
      <c r="Q20" s="83">
        <v>60</v>
      </c>
      <c r="R20" s="83">
        <v>91.14</v>
      </c>
      <c r="S20" s="84">
        <v>32809.5</v>
      </c>
      <c r="T20" s="85">
        <v>5468.25</v>
      </c>
      <c r="U20" s="84">
        <v>38277.75</v>
      </c>
      <c r="V20" s="84">
        <v>459333</v>
      </c>
      <c r="X20" s="83">
        <v>180</v>
      </c>
      <c r="Y20" s="83">
        <v>190.26</v>
      </c>
      <c r="Z20" s="83">
        <v>60</v>
      </c>
      <c r="AA20" s="83">
        <v>95.13</v>
      </c>
      <c r="AB20" s="84">
        <v>34246.839999999997</v>
      </c>
      <c r="AC20" s="85">
        <v>5707.81</v>
      </c>
      <c r="AD20" s="84">
        <v>39954.65</v>
      </c>
      <c r="AE20" s="84">
        <v>479455.78</v>
      </c>
      <c r="AG20" s="83">
        <v>180</v>
      </c>
      <c r="AH20" s="83">
        <v>198.04</v>
      </c>
      <c r="AI20" s="83">
        <v>60</v>
      </c>
      <c r="AJ20" s="83">
        <v>99.02</v>
      </c>
      <c r="AK20" s="84">
        <v>35647.660000000003</v>
      </c>
      <c r="AL20" s="85">
        <v>5941.28</v>
      </c>
      <c r="AM20" s="84">
        <v>41588.94</v>
      </c>
      <c r="AN20" s="84">
        <v>499067.3</v>
      </c>
    </row>
    <row r="21" spans="1:40" ht="84" customHeight="1" thickBot="1" x14ac:dyDescent="0.3">
      <c r="A21" s="49">
        <v>18</v>
      </c>
      <c r="B21" s="19">
        <f t="shared" si="6"/>
        <v>150</v>
      </c>
      <c r="C21" s="50" t="s">
        <v>249</v>
      </c>
      <c r="D21" s="49" t="str">
        <f t="shared" si="7"/>
        <v>HR</v>
      </c>
      <c r="E21" s="19">
        <f t="shared" si="7"/>
        <v>180</v>
      </c>
      <c r="F21" s="20">
        <f t="shared" si="0"/>
        <v>289.31666666666666</v>
      </c>
      <c r="G21" s="19">
        <v>60</v>
      </c>
      <c r="H21" s="86">
        <f t="shared" si="1"/>
        <v>144.65666666666667</v>
      </c>
      <c r="I21" s="20">
        <f t="shared" si="2"/>
        <v>52077</v>
      </c>
      <c r="J21" s="72">
        <f t="shared" si="3"/>
        <v>8679.4</v>
      </c>
      <c r="K21" s="20">
        <f t="shared" si="4"/>
        <v>60756.4</v>
      </c>
      <c r="L21" s="20">
        <f t="shared" si="5"/>
        <v>729076.8</v>
      </c>
      <c r="O21" s="83">
        <v>180</v>
      </c>
      <c r="P21" s="83">
        <v>277.27</v>
      </c>
      <c r="Q21" s="83">
        <v>60</v>
      </c>
      <c r="R21" s="83">
        <v>138.63</v>
      </c>
      <c r="S21" s="84">
        <v>49907.7</v>
      </c>
      <c r="T21" s="85">
        <v>8317.9500000000007</v>
      </c>
      <c r="U21" s="84">
        <v>58225.65</v>
      </c>
      <c r="V21" s="84">
        <v>698707.8</v>
      </c>
      <c r="X21" s="83">
        <v>180</v>
      </c>
      <c r="Y21" s="83">
        <v>289.42</v>
      </c>
      <c r="Z21" s="83">
        <v>60</v>
      </c>
      <c r="AA21" s="83">
        <v>144.71</v>
      </c>
      <c r="AB21" s="84">
        <v>52095.39</v>
      </c>
      <c r="AC21" s="85">
        <v>8682.57</v>
      </c>
      <c r="AD21" s="84">
        <v>60777.96</v>
      </c>
      <c r="AE21" s="84">
        <v>729335.5</v>
      </c>
      <c r="AG21" s="83">
        <v>180</v>
      </c>
      <c r="AH21" s="83">
        <v>301.26</v>
      </c>
      <c r="AI21" s="83">
        <v>60</v>
      </c>
      <c r="AJ21" s="83">
        <v>150.63</v>
      </c>
      <c r="AK21" s="84">
        <v>54226.23</v>
      </c>
      <c r="AL21" s="85">
        <v>9037.7099999999991</v>
      </c>
      <c r="AM21" s="84">
        <v>63263.94</v>
      </c>
      <c r="AN21" s="84">
        <v>759167.29</v>
      </c>
    </row>
    <row r="22" spans="1:40" ht="54" customHeight="1" thickBot="1" x14ac:dyDescent="0.3">
      <c r="A22" s="49">
        <v>19</v>
      </c>
      <c r="B22" s="19">
        <f t="shared" si="6"/>
        <v>150</v>
      </c>
      <c r="C22" s="50" t="s">
        <v>250</v>
      </c>
      <c r="D22" s="49" t="str">
        <f t="shared" ref="D22:E37" si="8">D21</f>
        <v>HR</v>
      </c>
      <c r="E22" s="19">
        <f t="shared" si="8"/>
        <v>180</v>
      </c>
      <c r="F22" s="20">
        <f t="shared" si="0"/>
        <v>293.76</v>
      </c>
      <c r="G22" s="19">
        <v>60</v>
      </c>
      <c r="H22" s="86">
        <f t="shared" si="1"/>
        <v>146.87666666666667</v>
      </c>
      <c r="I22" s="20">
        <f t="shared" si="2"/>
        <v>52876.799999999996</v>
      </c>
      <c r="J22" s="72">
        <f t="shared" si="3"/>
        <v>8812.6</v>
      </c>
      <c r="K22" s="20">
        <f t="shared" si="4"/>
        <v>61689.399999999994</v>
      </c>
      <c r="L22" s="20">
        <f t="shared" si="5"/>
        <v>740272.79999999993</v>
      </c>
      <c r="O22" s="83">
        <v>180</v>
      </c>
      <c r="P22" s="83">
        <v>281.52</v>
      </c>
      <c r="Q22" s="83">
        <v>60</v>
      </c>
      <c r="R22" s="83">
        <v>140.76</v>
      </c>
      <c r="S22" s="84">
        <v>50673.599999999999</v>
      </c>
      <c r="T22" s="85">
        <v>8445.6</v>
      </c>
      <c r="U22" s="84">
        <v>59119.199999999997</v>
      </c>
      <c r="V22" s="84">
        <v>709430.4</v>
      </c>
      <c r="X22" s="83">
        <v>180</v>
      </c>
      <c r="Y22" s="83">
        <v>293.87</v>
      </c>
      <c r="Z22" s="83">
        <v>60</v>
      </c>
      <c r="AA22" s="83">
        <v>146.93</v>
      </c>
      <c r="AB22" s="84">
        <v>52896.19</v>
      </c>
      <c r="AC22" s="85">
        <v>8816.0300000000007</v>
      </c>
      <c r="AD22" s="84">
        <v>61712.22</v>
      </c>
      <c r="AE22" s="84">
        <v>740546.63</v>
      </c>
      <c r="AG22" s="83">
        <v>180</v>
      </c>
      <c r="AH22" s="83">
        <v>305.89</v>
      </c>
      <c r="AI22" s="83">
        <v>60</v>
      </c>
      <c r="AJ22" s="83">
        <v>152.94</v>
      </c>
      <c r="AK22" s="84">
        <v>55059.73</v>
      </c>
      <c r="AL22" s="85">
        <v>9176.6200000000008</v>
      </c>
      <c r="AM22" s="84">
        <v>64236.35</v>
      </c>
      <c r="AN22" s="84">
        <v>770836.23</v>
      </c>
    </row>
    <row r="23" spans="1:40" ht="60.75" customHeight="1" thickBot="1" x14ac:dyDescent="0.3">
      <c r="A23" s="49">
        <v>20</v>
      </c>
      <c r="B23" s="19">
        <f t="shared" si="6"/>
        <v>150</v>
      </c>
      <c r="C23" s="50" t="s">
        <v>251</v>
      </c>
      <c r="D23" s="49" t="str">
        <f t="shared" si="8"/>
        <v>HR</v>
      </c>
      <c r="E23" s="19">
        <f t="shared" si="8"/>
        <v>180</v>
      </c>
      <c r="F23" s="20">
        <f t="shared" si="0"/>
        <v>311.64333333333337</v>
      </c>
      <c r="G23" s="19">
        <v>60</v>
      </c>
      <c r="H23" s="86">
        <f t="shared" si="1"/>
        <v>155.82333333333335</v>
      </c>
      <c r="I23" s="20">
        <f t="shared" si="2"/>
        <v>56095.80000000001</v>
      </c>
      <c r="J23" s="72">
        <f t="shared" si="3"/>
        <v>9349.4000000000015</v>
      </c>
      <c r="K23" s="20">
        <f t="shared" si="4"/>
        <v>65445.200000000012</v>
      </c>
      <c r="L23" s="20">
        <f t="shared" si="5"/>
        <v>785342.40000000014</v>
      </c>
      <c r="O23" s="83">
        <v>180</v>
      </c>
      <c r="P23" s="83">
        <v>298.66000000000003</v>
      </c>
      <c r="Q23" s="83">
        <v>60</v>
      </c>
      <c r="R23" s="83">
        <v>149.33000000000001</v>
      </c>
      <c r="S23" s="84">
        <v>53757.9</v>
      </c>
      <c r="T23" s="85">
        <v>8959.65</v>
      </c>
      <c r="U23" s="84">
        <v>62717.55</v>
      </c>
      <c r="V23" s="84">
        <v>752610.6</v>
      </c>
      <c r="X23" s="83">
        <v>180</v>
      </c>
      <c r="Y23" s="83">
        <v>311.76</v>
      </c>
      <c r="Z23" s="83">
        <v>60</v>
      </c>
      <c r="AA23" s="83">
        <v>155.88</v>
      </c>
      <c r="AB23" s="84">
        <v>56117.17</v>
      </c>
      <c r="AC23" s="85">
        <v>9352.86</v>
      </c>
      <c r="AD23" s="84">
        <v>65470.03</v>
      </c>
      <c r="AE23" s="84">
        <v>785640.39</v>
      </c>
      <c r="AG23" s="83">
        <v>180</v>
      </c>
      <c r="AH23" s="83">
        <v>324.51</v>
      </c>
      <c r="AI23" s="83">
        <v>60</v>
      </c>
      <c r="AJ23" s="83">
        <v>162.26</v>
      </c>
      <c r="AK23" s="84">
        <v>58412.4</v>
      </c>
      <c r="AL23" s="85">
        <v>9735.4</v>
      </c>
      <c r="AM23" s="84">
        <v>68147.8</v>
      </c>
      <c r="AN23" s="84">
        <v>817773.59</v>
      </c>
    </row>
    <row r="24" spans="1:40" ht="71.25" customHeight="1" thickBot="1" x14ac:dyDescent="0.3">
      <c r="A24" s="49">
        <v>21</v>
      </c>
      <c r="B24" s="19">
        <f t="shared" si="6"/>
        <v>150</v>
      </c>
      <c r="C24" s="50" t="s">
        <v>252</v>
      </c>
      <c r="D24" s="49" t="str">
        <f t="shared" si="8"/>
        <v>HR</v>
      </c>
      <c r="E24" s="19">
        <f t="shared" si="8"/>
        <v>180</v>
      </c>
      <c r="F24" s="20">
        <f t="shared" si="0"/>
        <v>230.16666666666666</v>
      </c>
      <c r="G24" s="19">
        <v>60</v>
      </c>
      <c r="H24" s="86">
        <f t="shared" si="1"/>
        <v>115.08666666666666</v>
      </c>
      <c r="I24" s="20">
        <f t="shared" si="2"/>
        <v>41430</v>
      </c>
      <c r="J24" s="72">
        <f t="shared" si="3"/>
        <v>6905.2</v>
      </c>
      <c r="K24" s="20">
        <f t="shared" si="4"/>
        <v>48335.199999999997</v>
      </c>
      <c r="L24" s="20">
        <f t="shared" si="5"/>
        <v>580022.39999999991</v>
      </c>
      <c r="O24" s="83">
        <v>180</v>
      </c>
      <c r="P24" s="83">
        <v>220.57</v>
      </c>
      <c r="Q24" s="83">
        <v>60</v>
      </c>
      <c r="R24" s="83">
        <v>110.29</v>
      </c>
      <c r="S24" s="84">
        <v>39702.6</v>
      </c>
      <c r="T24" s="85">
        <v>6617.1</v>
      </c>
      <c r="U24" s="84">
        <v>46319.7</v>
      </c>
      <c r="V24" s="84">
        <v>555836.4</v>
      </c>
      <c r="X24" s="83">
        <v>180</v>
      </c>
      <c r="Y24" s="83">
        <v>230.26</v>
      </c>
      <c r="Z24" s="83">
        <v>60</v>
      </c>
      <c r="AA24" s="83">
        <v>115.13</v>
      </c>
      <c r="AB24" s="84">
        <v>41446.06</v>
      </c>
      <c r="AC24" s="85">
        <v>6907.68</v>
      </c>
      <c r="AD24" s="84">
        <v>48353.74</v>
      </c>
      <c r="AE24" s="84">
        <v>580244.87</v>
      </c>
      <c r="AG24" s="83">
        <v>180</v>
      </c>
      <c r="AH24" s="83">
        <v>239.67</v>
      </c>
      <c r="AI24" s="83">
        <v>60</v>
      </c>
      <c r="AJ24" s="83">
        <v>119.84</v>
      </c>
      <c r="AK24" s="84">
        <v>43141.19</v>
      </c>
      <c r="AL24" s="85">
        <v>7190.2</v>
      </c>
      <c r="AM24" s="84">
        <v>50331.39</v>
      </c>
      <c r="AN24" s="84">
        <v>603976.67000000004</v>
      </c>
    </row>
    <row r="25" spans="1:40" ht="96.75" customHeight="1" thickBot="1" x14ac:dyDescent="0.3">
      <c r="A25" s="49">
        <v>22</v>
      </c>
      <c r="B25" s="19">
        <f t="shared" si="6"/>
        <v>150</v>
      </c>
      <c r="C25" s="50" t="s">
        <v>253</v>
      </c>
      <c r="D25" s="49" t="str">
        <f t="shared" si="8"/>
        <v>HR</v>
      </c>
      <c r="E25" s="19">
        <f t="shared" si="8"/>
        <v>180</v>
      </c>
      <c r="F25" s="20">
        <f t="shared" si="0"/>
        <v>137.28666666666666</v>
      </c>
      <c r="G25" s="19">
        <v>60</v>
      </c>
      <c r="H25" s="86">
        <f t="shared" si="1"/>
        <v>68.643333333333331</v>
      </c>
      <c r="I25" s="20">
        <f t="shared" si="2"/>
        <v>24711.599999999999</v>
      </c>
      <c r="J25" s="72">
        <f t="shared" si="3"/>
        <v>4118.5999999999995</v>
      </c>
      <c r="K25" s="20">
        <f t="shared" si="4"/>
        <v>28830.199999999997</v>
      </c>
      <c r="L25" s="20">
        <f t="shared" si="5"/>
        <v>345962.39999999997</v>
      </c>
      <c r="O25" s="83">
        <v>180</v>
      </c>
      <c r="P25" s="83">
        <v>131.56</v>
      </c>
      <c r="Q25" s="83">
        <v>60</v>
      </c>
      <c r="R25" s="83">
        <v>65.78</v>
      </c>
      <c r="S25" s="84">
        <v>23680.799999999999</v>
      </c>
      <c r="T25" s="85">
        <v>3946.8</v>
      </c>
      <c r="U25" s="84">
        <v>27627.599999999999</v>
      </c>
      <c r="V25" s="84">
        <v>331531.2</v>
      </c>
      <c r="X25" s="83">
        <v>180</v>
      </c>
      <c r="Y25" s="83">
        <v>137.34</v>
      </c>
      <c r="Z25" s="83">
        <v>60</v>
      </c>
      <c r="AA25" s="83">
        <v>68.67</v>
      </c>
      <c r="AB25" s="84">
        <v>24721.31</v>
      </c>
      <c r="AC25" s="85">
        <v>4120.22</v>
      </c>
      <c r="AD25" s="84">
        <v>28841.53</v>
      </c>
      <c r="AE25" s="84">
        <v>346098.39</v>
      </c>
      <c r="AG25" s="83">
        <v>180</v>
      </c>
      <c r="AH25" s="83">
        <v>142.96</v>
      </c>
      <c r="AI25" s="83">
        <v>60</v>
      </c>
      <c r="AJ25" s="83">
        <v>71.48</v>
      </c>
      <c r="AK25" s="84">
        <v>25732.38</v>
      </c>
      <c r="AL25" s="85">
        <v>4288.7299999999996</v>
      </c>
      <c r="AM25" s="84">
        <v>30021.11</v>
      </c>
      <c r="AN25" s="84">
        <v>360253.33</v>
      </c>
    </row>
    <row r="26" spans="1:40" ht="93.75" customHeight="1" thickBot="1" x14ac:dyDescent="0.3">
      <c r="A26" s="49">
        <v>23</v>
      </c>
      <c r="B26" s="19">
        <f t="shared" si="6"/>
        <v>150</v>
      </c>
      <c r="C26" s="50" t="s">
        <v>254</v>
      </c>
      <c r="D26" s="49" t="str">
        <f t="shared" si="8"/>
        <v>HR</v>
      </c>
      <c r="E26" s="19">
        <f t="shared" si="8"/>
        <v>180</v>
      </c>
      <c r="F26" s="20">
        <f t="shared" si="0"/>
        <v>143.77000000000001</v>
      </c>
      <c r="G26" s="19">
        <v>60</v>
      </c>
      <c r="H26" s="86">
        <f t="shared" si="1"/>
        <v>71.88333333333334</v>
      </c>
      <c r="I26" s="20">
        <f t="shared" si="2"/>
        <v>25878.600000000002</v>
      </c>
      <c r="J26" s="72">
        <f t="shared" si="3"/>
        <v>4313</v>
      </c>
      <c r="K26" s="20">
        <f t="shared" si="4"/>
        <v>30191.600000000002</v>
      </c>
      <c r="L26" s="20">
        <f t="shared" si="5"/>
        <v>362299.2</v>
      </c>
      <c r="O26" s="83">
        <v>180</v>
      </c>
      <c r="P26" s="83">
        <v>137.77000000000001</v>
      </c>
      <c r="Q26" s="83">
        <v>60</v>
      </c>
      <c r="R26" s="83">
        <v>68.89</v>
      </c>
      <c r="S26" s="84">
        <v>24798.6</v>
      </c>
      <c r="T26" s="85">
        <v>4133.1000000000004</v>
      </c>
      <c r="U26" s="84">
        <v>28931.7</v>
      </c>
      <c r="V26" s="84">
        <v>347180.4</v>
      </c>
      <c r="X26" s="83">
        <v>180</v>
      </c>
      <c r="Y26" s="83">
        <v>143.83000000000001</v>
      </c>
      <c r="Z26" s="83">
        <v>60</v>
      </c>
      <c r="AA26" s="83">
        <v>71.91</v>
      </c>
      <c r="AB26" s="84">
        <v>25888.880000000001</v>
      </c>
      <c r="AC26" s="85">
        <v>4314.8100000000004</v>
      </c>
      <c r="AD26" s="84">
        <v>30203.69</v>
      </c>
      <c r="AE26" s="84">
        <v>362444.26</v>
      </c>
      <c r="AG26" s="83">
        <v>180</v>
      </c>
      <c r="AH26" s="83">
        <v>149.71</v>
      </c>
      <c r="AI26" s="83">
        <v>60</v>
      </c>
      <c r="AJ26" s="83">
        <v>74.849999999999994</v>
      </c>
      <c r="AK26" s="84">
        <v>26947.67</v>
      </c>
      <c r="AL26" s="85">
        <v>4491.28</v>
      </c>
      <c r="AM26" s="84">
        <v>31438.95</v>
      </c>
      <c r="AN26" s="84">
        <v>377267.36</v>
      </c>
    </row>
    <row r="27" spans="1:40" ht="60.75" customHeight="1" thickBot="1" x14ac:dyDescent="0.3">
      <c r="A27" s="49">
        <v>24</v>
      </c>
      <c r="B27" s="19">
        <f t="shared" si="6"/>
        <v>150</v>
      </c>
      <c r="C27" s="50" t="s">
        <v>255</v>
      </c>
      <c r="D27" s="49" t="str">
        <f t="shared" si="8"/>
        <v>HR</v>
      </c>
      <c r="E27" s="19">
        <f t="shared" si="8"/>
        <v>180</v>
      </c>
      <c r="F27" s="20">
        <f t="shared" si="0"/>
        <v>156.85333333333335</v>
      </c>
      <c r="G27" s="19">
        <v>60</v>
      </c>
      <c r="H27" s="86">
        <f t="shared" si="1"/>
        <v>78.426666666666677</v>
      </c>
      <c r="I27" s="20">
        <f t="shared" si="2"/>
        <v>28233.600000000002</v>
      </c>
      <c r="J27" s="72">
        <f t="shared" si="3"/>
        <v>4705.6000000000004</v>
      </c>
      <c r="K27" s="20">
        <f t="shared" si="4"/>
        <v>32939.200000000004</v>
      </c>
      <c r="L27" s="20">
        <f t="shared" si="5"/>
        <v>395270.40000000002</v>
      </c>
      <c r="O27" s="83">
        <v>180</v>
      </c>
      <c r="P27" s="83">
        <v>150.31</v>
      </c>
      <c r="Q27" s="83">
        <v>60</v>
      </c>
      <c r="R27" s="83">
        <v>75.150000000000006</v>
      </c>
      <c r="S27" s="84">
        <v>27054.9</v>
      </c>
      <c r="T27" s="85">
        <v>4509.1499999999996</v>
      </c>
      <c r="U27" s="84">
        <v>31564.05</v>
      </c>
      <c r="V27" s="84">
        <v>378768.6</v>
      </c>
      <c r="X27" s="83">
        <v>180</v>
      </c>
      <c r="Y27" s="83">
        <v>156.91999999999999</v>
      </c>
      <c r="Z27" s="83">
        <v>60</v>
      </c>
      <c r="AA27" s="83">
        <v>78.459999999999994</v>
      </c>
      <c r="AB27" s="84">
        <v>28245.08</v>
      </c>
      <c r="AC27" s="85">
        <v>4707.51</v>
      </c>
      <c r="AD27" s="84">
        <v>32952.589999999997</v>
      </c>
      <c r="AE27" s="84">
        <v>395431.12</v>
      </c>
      <c r="AG27" s="83">
        <v>180</v>
      </c>
      <c r="AH27" s="83">
        <v>163.33000000000001</v>
      </c>
      <c r="AI27" s="83">
        <v>60</v>
      </c>
      <c r="AJ27" s="83">
        <v>81.67</v>
      </c>
      <c r="AK27" s="84">
        <v>29400.21</v>
      </c>
      <c r="AL27" s="85">
        <v>4900.03</v>
      </c>
      <c r="AM27" s="84">
        <v>34300.239999999998</v>
      </c>
      <c r="AN27" s="84">
        <v>411602.9</v>
      </c>
    </row>
    <row r="28" spans="1:40" ht="102" customHeight="1" thickBot="1" x14ac:dyDescent="0.3">
      <c r="A28" s="49">
        <v>25</v>
      </c>
      <c r="B28" s="19">
        <f t="shared" si="6"/>
        <v>150</v>
      </c>
      <c r="C28" s="50" t="s">
        <v>256</v>
      </c>
      <c r="D28" s="49" t="str">
        <f t="shared" si="8"/>
        <v>HR</v>
      </c>
      <c r="E28" s="19">
        <f t="shared" si="8"/>
        <v>180</v>
      </c>
      <c r="F28" s="20">
        <f t="shared" si="0"/>
        <v>143.77333333333334</v>
      </c>
      <c r="G28" s="19">
        <v>60</v>
      </c>
      <c r="H28" s="86">
        <f t="shared" si="1"/>
        <v>71.89</v>
      </c>
      <c r="I28" s="20">
        <f t="shared" si="2"/>
        <v>25879.200000000001</v>
      </c>
      <c r="J28" s="72">
        <f t="shared" si="3"/>
        <v>4313.3999999999996</v>
      </c>
      <c r="K28" s="20">
        <f t="shared" si="4"/>
        <v>30192.6</v>
      </c>
      <c r="L28" s="20">
        <f t="shared" si="5"/>
        <v>362311.19999999995</v>
      </c>
      <c r="O28" s="83">
        <v>180</v>
      </c>
      <c r="P28" s="83">
        <v>137.77000000000001</v>
      </c>
      <c r="Q28" s="83">
        <v>60</v>
      </c>
      <c r="R28" s="83">
        <v>68.89</v>
      </c>
      <c r="S28" s="84">
        <v>24798.6</v>
      </c>
      <c r="T28" s="85">
        <v>4133.1000000000004</v>
      </c>
      <c r="U28" s="84">
        <v>28931.7</v>
      </c>
      <c r="V28" s="84">
        <v>347180.4</v>
      </c>
      <c r="X28" s="83">
        <v>180</v>
      </c>
      <c r="Y28" s="83">
        <v>143.83000000000001</v>
      </c>
      <c r="Z28" s="83">
        <v>60</v>
      </c>
      <c r="AA28" s="83">
        <v>71.92</v>
      </c>
      <c r="AB28" s="84">
        <v>25890.17</v>
      </c>
      <c r="AC28" s="85">
        <v>4315.03</v>
      </c>
      <c r="AD28" s="84">
        <v>30205.200000000001</v>
      </c>
      <c r="AE28" s="84">
        <v>362462.38</v>
      </c>
      <c r="AG28" s="83">
        <v>180</v>
      </c>
      <c r="AH28" s="83">
        <v>149.72</v>
      </c>
      <c r="AI28" s="83">
        <v>60</v>
      </c>
      <c r="AJ28" s="83">
        <v>74.86</v>
      </c>
      <c r="AK28" s="84">
        <v>26948.959999999999</v>
      </c>
      <c r="AL28" s="85">
        <v>4491.49</v>
      </c>
      <c r="AM28" s="84">
        <v>31440.46</v>
      </c>
      <c r="AN28" s="84">
        <v>377285.47</v>
      </c>
    </row>
    <row r="29" spans="1:40" ht="126" customHeight="1" thickBot="1" x14ac:dyDescent="0.3">
      <c r="A29" s="49">
        <v>26</v>
      </c>
      <c r="B29" s="19">
        <f t="shared" si="6"/>
        <v>150</v>
      </c>
      <c r="C29" s="50" t="s">
        <v>257</v>
      </c>
      <c r="D29" s="49" t="str">
        <f t="shared" si="8"/>
        <v>HR</v>
      </c>
      <c r="E29" s="19">
        <f t="shared" si="8"/>
        <v>180</v>
      </c>
      <c r="F29" s="20">
        <f t="shared" si="0"/>
        <v>150.37666666666667</v>
      </c>
      <c r="G29" s="19">
        <v>60</v>
      </c>
      <c r="H29" s="86">
        <f t="shared" si="1"/>
        <v>75.19</v>
      </c>
      <c r="I29" s="20">
        <f t="shared" si="2"/>
        <v>27067.8</v>
      </c>
      <c r="J29" s="72">
        <f t="shared" si="3"/>
        <v>4511.3999999999996</v>
      </c>
      <c r="K29" s="20">
        <f t="shared" si="4"/>
        <v>31579.199999999997</v>
      </c>
      <c r="L29" s="20">
        <f t="shared" si="5"/>
        <v>378950.39999999997</v>
      </c>
      <c r="O29" s="83">
        <v>180</v>
      </c>
      <c r="P29" s="83">
        <v>144.1</v>
      </c>
      <c r="Q29" s="83">
        <v>60</v>
      </c>
      <c r="R29" s="83">
        <v>72.05</v>
      </c>
      <c r="S29" s="84">
        <v>25937.1</v>
      </c>
      <c r="T29" s="85">
        <v>4322.8500000000004</v>
      </c>
      <c r="U29" s="84">
        <v>30259.95</v>
      </c>
      <c r="V29" s="84">
        <v>363119.4</v>
      </c>
      <c r="X29" s="83">
        <v>180</v>
      </c>
      <c r="Y29" s="83">
        <v>150.44</v>
      </c>
      <c r="Z29" s="83">
        <v>60</v>
      </c>
      <c r="AA29" s="83">
        <v>75.22</v>
      </c>
      <c r="AB29" s="84">
        <v>27079.46</v>
      </c>
      <c r="AC29" s="85">
        <v>4513.24</v>
      </c>
      <c r="AD29" s="84">
        <v>31592.7</v>
      </c>
      <c r="AE29" s="84">
        <v>379112.44</v>
      </c>
      <c r="AG29" s="83">
        <v>180</v>
      </c>
      <c r="AH29" s="83">
        <v>156.59</v>
      </c>
      <c r="AI29" s="83">
        <v>60</v>
      </c>
      <c r="AJ29" s="83">
        <v>78.3</v>
      </c>
      <c r="AK29" s="84">
        <v>28186.86</v>
      </c>
      <c r="AL29" s="85">
        <v>4697.8100000000004</v>
      </c>
      <c r="AM29" s="84">
        <v>32884.67</v>
      </c>
      <c r="AN29" s="84">
        <v>394616.06</v>
      </c>
    </row>
    <row r="30" spans="1:40" ht="133.5" customHeight="1" thickBot="1" x14ac:dyDescent="0.3">
      <c r="A30" s="49">
        <v>27</v>
      </c>
      <c r="B30" s="19">
        <f t="shared" si="6"/>
        <v>150</v>
      </c>
      <c r="C30" s="50" t="s">
        <v>258</v>
      </c>
      <c r="D30" s="49" t="str">
        <f t="shared" si="8"/>
        <v>HR</v>
      </c>
      <c r="E30" s="19">
        <f t="shared" si="8"/>
        <v>180</v>
      </c>
      <c r="F30" s="20">
        <f t="shared" si="0"/>
        <v>241.17</v>
      </c>
      <c r="G30" s="19">
        <v>60</v>
      </c>
      <c r="H30" s="86">
        <f t="shared" si="1"/>
        <v>120.58666666666666</v>
      </c>
      <c r="I30" s="20">
        <f t="shared" si="2"/>
        <v>43410.6</v>
      </c>
      <c r="J30" s="72">
        <f t="shared" si="3"/>
        <v>7235.2</v>
      </c>
      <c r="K30" s="20">
        <f t="shared" si="4"/>
        <v>50645.799999999996</v>
      </c>
      <c r="L30" s="20">
        <f t="shared" si="5"/>
        <v>607749.6</v>
      </c>
      <c r="O30" s="83">
        <v>180</v>
      </c>
      <c r="P30" s="83">
        <v>231.09</v>
      </c>
      <c r="Q30" s="83">
        <v>60</v>
      </c>
      <c r="R30" s="83">
        <v>115.55</v>
      </c>
      <c r="S30" s="84">
        <v>41596.65</v>
      </c>
      <c r="T30" s="85">
        <v>6932.78</v>
      </c>
      <c r="U30" s="84">
        <v>48529.43</v>
      </c>
      <c r="V30" s="84">
        <v>582353.1</v>
      </c>
      <c r="X30" s="83">
        <v>180</v>
      </c>
      <c r="Y30" s="83">
        <v>241.28</v>
      </c>
      <c r="Z30" s="83">
        <v>60</v>
      </c>
      <c r="AA30" s="83">
        <v>120.64</v>
      </c>
      <c r="AB30" s="84">
        <v>43429.8</v>
      </c>
      <c r="AC30" s="85">
        <v>7238.3</v>
      </c>
      <c r="AD30" s="84">
        <v>50668.1</v>
      </c>
      <c r="AE30" s="84">
        <v>608017.15</v>
      </c>
      <c r="AG30" s="83">
        <v>180</v>
      </c>
      <c r="AH30" s="83">
        <v>251.14</v>
      </c>
      <c r="AI30" s="83">
        <v>60</v>
      </c>
      <c r="AJ30" s="83">
        <v>125.57</v>
      </c>
      <c r="AK30" s="84">
        <v>45205.79</v>
      </c>
      <c r="AL30" s="85">
        <v>7534.3</v>
      </c>
      <c r="AM30" s="84">
        <v>52740.09</v>
      </c>
      <c r="AN30" s="84">
        <v>632881.09</v>
      </c>
    </row>
    <row r="31" spans="1:40" ht="93" customHeight="1" thickBot="1" x14ac:dyDescent="0.3">
      <c r="A31" s="49">
        <v>28</v>
      </c>
      <c r="B31" s="19">
        <f t="shared" si="6"/>
        <v>150</v>
      </c>
      <c r="C31" s="50" t="s">
        <v>259</v>
      </c>
      <c r="D31" s="49" t="str">
        <f t="shared" si="8"/>
        <v>HR</v>
      </c>
      <c r="E31" s="19">
        <f t="shared" si="8"/>
        <v>180</v>
      </c>
      <c r="F31" s="20">
        <f t="shared" si="0"/>
        <v>254.91666666666666</v>
      </c>
      <c r="G31" s="19">
        <v>60</v>
      </c>
      <c r="H31" s="86">
        <f t="shared" si="1"/>
        <v>127.46</v>
      </c>
      <c r="I31" s="20">
        <f t="shared" si="2"/>
        <v>45885</v>
      </c>
      <c r="J31" s="72">
        <f t="shared" si="3"/>
        <v>7647.5999999999995</v>
      </c>
      <c r="K31" s="20">
        <f t="shared" si="4"/>
        <v>53532.6</v>
      </c>
      <c r="L31" s="20">
        <f t="shared" si="5"/>
        <v>642391.19999999995</v>
      </c>
      <c r="O31" s="83">
        <v>180</v>
      </c>
      <c r="P31" s="83">
        <v>244.26</v>
      </c>
      <c r="Q31" s="83">
        <v>60</v>
      </c>
      <c r="R31" s="83">
        <v>122.13</v>
      </c>
      <c r="S31" s="84">
        <v>43966.8</v>
      </c>
      <c r="T31" s="85">
        <v>7327.8</v>
      </c>
      <c r="U31" s="84">
        <v>51294.6</v>
      </c>
      <c r="V31" s="84">
        <v>615535.19999999995</v>
      </c>
      <c r="X31" s="83">
        <v>180</v>
      </c>
      <c r="Y31" s="83">
        <v>255.03</v>
      </c>
      <c r="Z31" s="83">
        <v>60</v>
      </c>
      <c r="AA31" s="83">
        <v>127.52</v>
      </c>
      <c r="AB31" s="84">
        <v>45905.54</v>
      </c>
      <c r="AC31" s="85">
        <v>7650.92</v>
      </c>
      <c r="AD31" s="84">
        <v>53556.47</v>
      </c>
      <c r="AE31" s="84">
        <v>642677.63</v>
      </c>
      <c r="AG31" s="83">
        <v>180</v>
      </c>
      <c r="AH31" s="83">
        <v>265.45999999999998</v>
      </c>
      <c r="AI31" s="83">
        <v>60</v>
      </c>
      <c r="AJ31" s="83">
        <v>132.72999999999999</v>
      </c>
      <c r="AK31" s="84">
        <v>47782.74</v>
      </c>
      <c r="AL31" s="85">
        <v>7963.79</v>
      </c>
      <c r="AM31" s="84">
        <v>55746.53</v>
      </c>
      <c r="AN31" s="84">
        <v>668958.30000000005</v>
      </c>
    </row>
    <row r="32" spans="1:40" ht="109.5" customHeight="1" thickBot="1" x14ac:dyDescent="0.3">
      <c r="A32" s="49">
        <v>29</v>
      </c>
      <c r="B32" s="19">
        <f t="shared" si="6"/>
        <v>150</v>
      </c>
      <c r="C32" s="50" t="s">
        <v>260</v>
      </c>
      <c r="D32" s="49" t="str">
        <f t="shared" si="8"/>
        <v>HR</v>
      </c>
      <c r="E32" s="19">
        <f t="shared" si="8"/>
        <v>180</v>
      </c>
      <c r="F32" s="20">
        <f t="shared" si="0"/>
        <v>254.92333333333332</v>
      </c>
      <c r="G32" s="19">
        <v>60</v>
      </c>
      <c r="H32" s="86">
        <f t="shared" si="1"/>
        <v>127.46</v>
      </c>
      <c r="I32" s="20">
        <f t="shared" si="2"/>
        <v>45886.2</v>
      </c>
      <c r="J32" s="72">
        <f t="shared" si="3"/>
        <v>7647.5999999999995</v>
      </c>
      <c r="K32" s="20">
        <f t="shared" si="4"/>
        <v>53533.799999999996</v>
      </c>
      <c r="L32" s="20">
        <f t="shared" si="5"/>
        <v>642405.6</v>
      </c>
      <c r="O32" s="83">
        <v>180</v>
      </c>
      <c r="P32" s="83">
        <v>244.26</v>
      </c>
      <c r="Q32" s="83">
        <v>60</v>
      </c>
      <c r="R32" s="83">
        <v>122.13</v>
      </c>
      <c r="S32" s="84">
        <v>43966.8</v>
      </c>
      <c r="T32" s="85">
        <v>7327.8</v>
      </c>
      <c r="U32" s="84">
        <v>51294.6</v>
      </c>
      <c r="V32" s="84">
        <v>615535.19999999995</v>
      </c>
      <c r="X32" s="83">
        <v>180</v>
      </c>
      <c r="Y32" s="83">
        <v>255.04</v>
      </c>
      <c r="Z32" s="83">
        <v>60</v>
      </c>
      <c r="AA32" s="83">
        <v>127.52</v>
      </c>
      <c r="AB32" s="84">
        <v>45906.69</v>
      </c>
      <c r="AC32" s="85">
        <v>7651.12</v>
      </c>
      <c r="AD32" s="84">
        <v>53557.81</v>
      </c>
      <c r="AE32" s="84">
        <v>642693.68000000005</v>
      </c>
      <c r="AG32" s="83">
        <v>180</v>
      </c>
      <c r="AH32" s="83">
        <v>265.47000000000003</v>
      </c>
      <c r="AI32" s="83">
        <v>60</v>
      </c>
      <c r="AJ32" s="83">
        <v>132.72999999999999</v>
      </c>
      <c r="AK32" s="84">
        <v>47783.88</v>
      </c>
      <c r="AL32" s="85">
        <v>7963.98</v>
      </c>
      <c r="AM32" s="84">
        <v>55747.86</v>
      </c>
      <c r="AN32" s="84">
        <v>668974.36</v>
      </c>
    </row>
    <row r="33" spans="1:40" ht="100.5" customHeight="1" thickBot="1" x14ac:dyDescent="0.3">
      <c r="A33" s="49">
        <v>30</v>
      </c>
      <c r="B33" s="19">
        <f t="shared" si="6"/>
        <v>150</v>
      </c>
      <c r="C33" s="50" t="s">
        <v>261</v>
      </c>
      <c r="D33" s="49" t="str">
        <f t="shared" si="8"/>
        <v>HR</v>
      </c>
      <c r="E33" s="19">
        <f t="shared" si="8"/>
        <v>180</v>
      </c>
      <c r="F33" s="20">
        <f t="shared" si="0"/>
        <v>248.32666666666668</v>
      </c>
      <c r="G33" s="19">
        <v>60</v>
      </c>
      <c r="H33" s="86">
        <f t="shared" si="1"/>
        <v>124.16333333333334</v>
      </c>
      <c r="I33" s="20">
        <f t="shared" si="2"/>
        <v>44698.8</v>
      </c>
      <c r="J33" s="72">
        <f t="shared" si="3"/>
        <v>7449.8</v>
      </c>
      <c r="K33" s="20">
        <f t="shared" si="4"/>
        <v>52148.600000000006</v>
      </c>
      <c r="L33" s="20">
        <f t="shared" si="5"/>
        <v>625783.20000000007</v>
      </c>
      <c r="O33" s="83">
        <v>180</v>
      </c>
      <c r="P33" s="83">
        <v>237.94</v>
      </c>
      <c r="Q33" s="83">
        <v>60</v>
      </c>
      <c r="R33" s="83">
        <v>118.97</v>
      </c>
      <c r="S33" s="84">
        <v>42828.3</v>
      </c>
      <c r="T33" s="85">
        <v>7138.05</v>
      </c>
      <c r="U33" s="84">
        <v>49966.35</v>
      </c>
      <c r="V33" s="84">
        <v>599596.19999999995</v>
      </c>
      <c r="X33" s="83">
        <v>180</v>
      </c>
      <c r="Y33" s="83">
        <v>248.44</v>
      </c>
      <c r="Z33" s="83">
        <v>60</v>
      </c>
      <c r="AA33" s="83">
        <v>124.22</v>
      </c>
      <c r="AB33" s="84">
        <v>44719.08</v>
      </c>
      <c r="AC33" s="85">
        <v>7453.18</v>
      </c>
      <c r="AD33" s="84">
        <v>52172.26</v>
      </c>
      <c r="AE33" s="84">
        <v>626067.06999999995</v>
      </c>
      <c r="AG33" s="83">
        <v>180</v>
      </c>
      <c r="AH33" s="83">
        <v>258.60000000000002</v>
      </c>
      <c r="AI33" s="83">
        <v>60</v>
      </c>
      <c r="AJ33" s="83">
        <v>129.30000000000001</v>
      </c>
      <c r="AK33" s="84">
        <v>46547.66</v>
      </c>
      <c r="AL33" s="85">
        <v>7757.94</v>
      </c>
      <c r="AM33" s="84">
        <v>54305.599999999999</v>
      </c>
      <c r="AN33" s="84">
        <v>651667.22</v>
      </c>
    </row>
    <row r="34" spans="1:40" ht="105.75" customHeight="1" thickBot="1" x14ac:dyDescent="0.3">
      <c r="A34" s="49">
        <v>31</v>
      </c>
      <c r="B34" s="19">
        <f t="shared" si="6"/>
        <v>150</v>
      </c>
      <c r="C34" s="50" t="s">
        <v>262</v>
      </c>
      <c r="D34" s="49" t="str">
        <f t="shared" si="8"/>
        <v>HR</v>
      </c>
      <c r="E34" s="19">
        <f t="shared" si="8"/>
        <v>180</v>
      </c>
      <c r="F34" s="20">
        <f t="shared" si="0"/>
        <v>170.43333333333334</v>
      </c>
      <c r="G34" s="19">
        <v>60</v>
      </c>
      <c r="H34" s="86">
        <f t="shared" si="1"/>
        <v>85.216666666666683</v>
      </c>
      <c r="I34" s="20">
        <f t="shared" si="2"/>
        <v>30678</v>
      </c>
      <c r="J34" s="72">
        <f t="shared" si="3"/>
        <v>5113.0000000000009</v>
      </c>
      <c r="K34" s="20">
        <f t="shared" si="4"/>
        <v>35791</v>
      </c>
      <c r="L34" s="20">
        <f t="shared" si="5"/>
        <v>429492</v>
      </c>
      <c r="O34" s="83">
        <v>180</v>
      </c>
      <c r="P34" s="83">
        <v>163.30000000000001</v>
      </c>
      <c r="Q34" s="83">
        <v>60</v>
      </c>
      <c r="R34" s="83">
        <v>81.650000000000006</v>
      </c>
      <c r="S34" s="84">
        <v>29394</v>
      </c>
      <c r="T34" s="85">
        <v>4899</v>
      </c>
      <c r="U34" s="84">
        <v>34293</v>
      </c>
      <c r="V34" s="84">
        <v>411516</v>
      </c>
      <c r="X34" s="83">
        <v>180</v>
      </c>
      <c r="Y34" s="83">
        <v>170.51</v>
      </c>
      <c r="Z34" s="83">
        <v>60</v>
      </c>
      <c r="AA34" s="83">
        <v>85.26</v>
      </c>
      <c r="AB34" s="84">
        <v>30692.45</v>
      </c>
      <c r="AC34" s="85">
        <v>5115.41</v>
      </c>
      <c r="AD34" s="84">
        <v>35807.86</v>
      </c>
      <c r="AE34" s="84">
        <v>429694.27</v>
      </c>
      <c r="AG34" s="83">
        <v>180</v>
      </c>
      <c r="AH34" s="83">
        <v>177.49</v>
      </c>
      <c r="AI34" s="83">
        <v>60</v>
      </c>
      <c r="AJ34" s="83">
        <v>88.74</v>
      </c>
      <c r="AK34" s="84">
        <v>31947.439999999999</v>
      </c>
      <c r="AL34" s="85">
        <v>5324.57</v>
      </c>
      <c r="AM34" s="84">
        <v>37272.019999999997</v>
      </c>
      <c r="AN34" s="84">
        <v>447264.22</v>
      </c>
    </row>
    <row r="35" spans="1:40" ht="120.75" customHeight="1" thickBot="1" x14ac:dyDescent="0.3">
      <c r="A35" s="49">
        <v>32</v>
      </c>
      <c r="B35" s="19">
        <f t="shared" si="6"/>
        <v>150</v>
      </c>
      <c r="C35" s="50" t="s">
        <v>263</v>
      </c>
      <c r="D35" s="49" t="str">
        <f t="shared" si="8"/>
        <v>HR</v>
      </c>
      <c r="E35" s="19">
        <f t="shared" si="8"/>
        <v>180</v>
      </c>
      <c r="F35" s="20">
        <f t="shared" si="0"/>
        <v>138.15333333333334</v>
      </c>
      <c r="G35" s="19">
        <v>60</v>
      </c>
      <c r="H35" s="86">
        <f t="shared" si="1"/>
        <v>69.073333333333338</v>
      </c>
      <c r="I35" s="20">
        <f t="shared" si="2"/>
        <v>24867.600000000002</v>
      </c>
      <c r="J35" s="72">
        <f t="shared" si="3"/>
        <v>4144.4000000000005</v>
      </c>
      <c r="K35" s="20">
        <f t="shared" si="4"/>
        <v>29012.000000000004</v>
      </c>
      <c r="L35" s="20">
        <f t="shared" si="5"/>
        <v>348144.00000000006</v>
      </c>
      <c r="O35" s="83">
        <v>180</v>
      </c>
      <c r="P35" s="83">
        <v>132.37</v>
      </c>
      <c r="Q35" s="83">
        <v>60</v>
      </c>
      <c r="R35" s="83">
        <v>66.180000000000007</v>
      </c>
      <c r="S35" s="84">
        <v>23825.7</v>
      </c>
      <c r="T35" s="85">
        <v>3970.95</v>
      </c>
      <c r="U35" s="84">
        <v>27796.65</v>
      </c>
      <c r="V35" s="84">
        <v>333559.8</v>
      </c>
      <c r="X35" s="83">
        <v>180</v>
      </c>
      <c r="Y35" s="83">
        <v>138.22</v>
      </c>
      <c r="Z35" s="83">
        <v>60</v>
      </c>
      <c r="AA35" s="83">
        <v>69.11</v>
      </c>
      <c r="AB35" s="84">
        <v>24878.799999999999</v>
      </c>
      <c r="AC35" s="85">
        <v>4146.47</v>
      </c>
      <c r="AD35" s="84">
        <v>29025.26</v>
      </c>
      <c r="AE35" s="84">
        <v>348303.14</v>
      </c>
      <c r="AG35" s="83">
        <v>180</v>
      </c>
      <c r="AH35" s="83">
        <v>143.87</v>
      </c>
      <c r="AI35" s="83">
        <v>60</v>
      </c>
      <c r="AJ35" s="83">
        <v>71.930000000000007</v>
      </c>
      <c r="AK35" s="84">
        <v>25896.05</v>
      </c>
      <c r="AL35" s="85">
        <v>4316.01</v>
      </c>
      <c r="AM35" s="84">
        <v>30212.06</v>
      </c>
      <c r="AN35" s="84">
        <v>362544.7</v>
      </c>
    </row>
    <row r="36" spans="1:40" ht="126.75" customHeight="1" thickBot="1" x14ac:dyDescent="0.3">
      <c r="A36" s="49">
        <v>33</v>
      </c>
      <c r="B36" s="19">
        <f>B35</f>
        <v>150</v>
      </c>
      <c r="C36" s="50" t="s">
        <v>264</v>
      </c>
      <c r="D36" s="49" t="str">
        <f t="shared" si="8"/>
        <v>HR</v>
      </c>
      <c r="E36" s="19">
        <f t="shared" si="8"/>
        <v>180</v>
      </c>
      <c r="F36" s="20">
        <f t="shared" si="0"/>
        <v>170.55999999999997</v>
      </c>
      <c r="G36" s="19">
        <v>60</v>
      </c>
      <c r="H36" s="86">
        <f t="shared" si="1"/>
        <v>85.279999999999987</v>
      </c>
      <c r="I36" s="20">
        <f t="shared" si="2"/>
        <v>30700.799999999996</v>
      </c>
      <c r="J36" s="72">
        <f t="shared" si="3"/>
        <v>5116.7999999999993</v>
      </c>
      <c r="K36" s="20">
        <f t="shared" si="4"/>
        <v>35817.599999999991</v>
      </c>
      <c r="L36" s="20">
        <f t="shared" si="5"/>
        <v>429811.1999999999</v>
      </c>
      <c r="O36" s="83">
        <v>180</v>
      </c>
      <c r="P36" s="83">
        <v>163.41999999999999</v>
      </c>
      <c r="Q36" s="83">
        <v>60</v>
      </c>
      <c r="R36" s="83">
        <v>81.709999999999994</v>
      </c>
      <c r="S36" s="84">
        <v>29414.7</v>
      </c>
      <c r="T36" s="85">
        <v>4902.45</v>
      </c>
      <c r="U36" s="84">
        <v>34317.15</v>
      </c>
      <c r="V36" s="84">
        <v>411805.8</v>
      </c>
      <c r="X36" s="83">
        <v>180</v>
      </c>
      <c r="Y36" s="83">
        <v>170.64</v>
      </c>
      <c r="Z36" s="83">
        <v>60</v>
      </c>
      <c r="AA36" s="83">
        <v>85.32</v>
      </c>
      <c r="AB36" s="84">
        <v>30715.599999999999</v>
      </c>
      <c r="AC36" s="85">
        <v>5119.2700000000004</v>
      </c>
      <c r="AD36" s="84">
        <v>35834.86</v>
      </c>
      <c r="AE36" s="84">
        <v>430018.36</v>
      </c>
      <c r="AG36" s="83">
        <v>180</v>
      </c>
      <c r="AH36" s="83">
        <v>177.62</v>
      </c>
      <c r="AI36" s="83">
        <v>60</v>
      </c>
      <c r="AJ36" s="83">
        <v>88.81</v>
      </c>
      <c r="AK36" s="84">
        <v>31971.48</v>
      </c>
      <c r="AL36" s="85">
        <v>5328.58</v>
      </c>
      <c r="AM36" s="84">
        <v>37300.06</v>
      </c>
      <c r="AN36" s="84">
        <v>447600.68</v>
      </c>
    </row>
    <row r="37" spans="1:40" ht="84" customHeight="1" thickBot="1" x14ac:dyDescent="0.3">
      <c r="A37" s="49">
        <v>34</v>
      </c>
      <c r="B37" s="19">
        <f t="shared" si="6"/>
        <v>150</v>
      </c>
      <c r="C37" s="50" t="s">
        <v>265</v>
      </c>
      <c r="D37" s="49" t="str">
        <f t="shared" si="8"/>
        <v>HR</v>
      </c>
      <c r="E37" s="19">
        <f t="shared" si="8"/>
        <v>180</v>
      </c>
      <c r="F37" s="20">
        <f t="shared" si="0"/>
        <v>138.15333333333334</v>
      </c>
      <c r="G37" s="19">
        <v>60</v>
      </c>
      <c r="H37" s="86">
        <f t="shared" si="1"/>
        <v>69.076666666666668</v>
      </c>
      <c r="I37" s="20">
        <f t="shared" si="2"/>
        <v>24867.600000000002</v>
      </c>
      <c r="J37" s="72">
        <f t="shared" si="3"/>
        <v>4144.6000000000004</v>
      </c>
      <c r="K37" s="20">
        <f t="shared" si="4"/>
        <v>29012.200000000004</v>
      </c>
      <c r="L37" s="20">
        <f t="shared" si="5"/>
        <v>348146.4</v>
      </c>
      <c r="O37" s="83">
        <v>180</v>
      </c>
      <c r="P37" s="83">
        <v>132.37</v>
      </c>
      <c r="Q37" s="83">
        <v>60</v>
      </c>
      <c r="R37" s="83">
        <v>66.180000000000007</v>
      </c>
      <c r="S37" s="84">
        <v>23825.7</v>
      </c>
      <c r="T37" s="85">
        <v>3970.95</v>
      </c>
      <c r="U37" s="84">
        <v>27796.65</v>
      </c>
      <c r="V37" s="84">
        <v>333559.8</v>
      </c>
      <c r="X37" s="83">
        <v>180</v>
      </c>
      <c r="Y37" s="83">
        <v>138.22</v>
      </c>
      <c r="Z37" s="83">
        <v>60</v>
      </c>
      <c r="AA37" s="83">
        <v>69.11</v>
      </c>
      <c r="AB37" s="84">
        <v>24880.04</v>
      </c>
      <c r="AC37" s="85">
        <v>4146.67</v>
      </c>
      <c r="AD37" s="84">
        <v>29026.71</v>
      </c>
      <c r="AE37" s="84">
        <v>348320.55</v>
      </c>
      <c r="AG37" s="83">
        <v>180</v>
      </c>
      <c r="AH37" s="83">
        <v>143.87</v>
      </c>
      <c r="AI37" s="83">
        <v>60</v>
      </c>
      <c r="AJ37" s="83">
        <v>71.94</v>
      </c>
      <c r="AK37" s="84">
        <v>25897.29</v>
      </c>
      <c r="AL37" s="85">
        <v>4316.22</v>
      </c>
      <c r="AM37" s="84">
        <v>30213.51</v>
      </c>
      <c r="AN37" s="84">
        <v>362562.1</v>
      </c>
    </row>
    <row r="38" spans="1:40" ht="87" customHeight="1" thickBot="1" x14ac:dyDescent="0.3">
      <c r="A38" s="49">
        <v>35</v>
      </c>
      <c r="B38" s="19">
        <f t="shared" si="6"/>
        <v>150</v>
      </c>
      <c r="C38" s="50" t="s">
        <v>266</v>
      </c>
      <c r="D38" s="49" t="str">
        <f t="shared" ref="D38:E53" si="9">D37</f>
        <v>HR</v>
      </c>
      <c r="E38" s="19">
        <f t="shared" si="9"/>
        <v>180</v>
      </c>
      <c r="F38" s="20">
        <f t="shared" si="0"/>
        <v>282.31333333333333</v>
      </c>
      <c r="G38" s="19">
        <v>60</v>
      </c>
      <c r="H38" s="86">
        <f t="shared" si="1"/>
        <v>141.15666666666667</v>
      </c>
      <c r="I38" s="20">
        <f t="shared" si="2"/>
        <v>50816.4</v>
      </c>
      <c r="J38" s="72">
        <f t="shared" si="3"/>
        <v>8469.4</v>
      </c>
      <c r="K38" s="20">
        <f t="shared" si="4"/>
        <v>59285.8</v>
      </c>
      <c r="L38" s="20">
        <f t="shared" si="5"/>
        <v>711429.60000000009</v>
      </c>
      <c r="O38" s="83">
        <v>180</v>
      </c>
      <c r="P38" s="83">
        <v>270.48</v>
      </c>
      <c r="Q38" s="83">
        <v>60</v>
      </c>
      <c r="R38" s="83">
        <v>135.24</v>
      </c>
      <c r="S38" s="84">
        <v>48686.400000000001</v>
      </c>
      <c r="T38" s="85">
        <v>8114.4</v>
      </c>
      <c r="U38" s="84">
        <v>56800.800000000003</v>
      </c>
      <c r="V38" s="84">
        <v>681609.6</v>
      </c>
      <c r="X38" s="83">
        <v>180</v>
      </c>
      <c r="Y38" s="83">
        <v>282.45999999999998</v>
      </c>
      <c r="Z38" s="83">
        <v>60</v>
      </c>
      <c r="AA38" s="83">
        <v>141.22999999999999</v>
      </c>
      <c r="AB38" s="84">
        <v>50842.15</v>
      </c>
      <c r="AC38" s="85">
        <v>8473.69</v>
      </c>
      <c r="AD38" s="84">
        <v>59315.839999999997</v>
      </c>
      <c r="AE38" s="84">
        <v>711790.09</v>
      </c>
      <c r="AG38" s="83">
        <v>180</v>
      </c>
      <c r="AH38" s="83">
        <v>294</v>
      </c>
      <c r="AI38" s="83">
        <v>60</v>
      </c>
      <c r="AJ38" s="83">
        <v>147</v>
      </c>
      <c r="AK38" s="84">
        <v>52920.85</v>
      </c>
      <c r="AL38" s="85">
        <v>8820.14</v>
      </c>
      <c r="AM38" s="84">
        <v>61740.99</v>
      </c>
      <c r="AN38" s="84">
        <v>740891.85</v>
      </c>
    </row>
    <row r="39" spans="1:40" ht="118.5" customHeight="1" thickBot="1" x14ac:dyDescent="0.3">
      <c r="A39" s="49">
        <v>36</v>
      </c>
      <c r="B39" s="19">
        <f t="shared" si="6"/>
        <v>150</v>
      </c>
      <c r="C39" s="50" t="s">
        <v>289</v>
      </c>
      <c r="D39" s="49" t="str">
        <f t="shared" si="9"/>
        <v>HR</v>
      </c>
      <c r="E39" s="19">
        <f t="shared" si="9"/>
        <v>180</v>
      </c>
      <c r="F39" s="20">
        <f t="shared" si="0"/>
        <v>231.54333333333332</v>
      </c>
      <c r="G39" s="19">
        <v>60</v>
      </c>
      <c r="H39" s="86">
        <f t="shared" si="1"/>
        <v>115.77333333333333</v>
      </c>
      <c r="I39" s="20">
        <f t="shared" si="2"/>
        <v>41677.799999999996</v>
      </c>
      <c r="J39" s="72">
        <f t="shared" si="3"/>
        <v>6946.4</v>
      </c>
      <c r="K39" s="20">
        <f t="shared" si="4"/>
        <v>48624.2</v>
      </c>
      <c r="L39" s="20">
        <f t="shared" si="5"/>
        <v>583490.39999999991</v>
      </c>
      <c r="O39" s="83">
        <v>180</v>
      </c>
      <c r="P39" s="83">
        <v>221.84</v>
      </c>
      <c r="Q39" s="83">
        <v>60</v>
      </c>
      <c r="R39" s="83">
        <v>110.92</v>
      </c>
      <c r="S39" s="84">
        <v>39930.300000000003</v>
      </c>
      <c r="T39" s="85">
        <v>6655.05</v>
      </c>
      <c r="U39" s="84">
        <v>46585.35</v>
      </c>
      <c r="V39" s="84">
        <v>559024.19999999995</v>
      </c>
      <c r="X39" s="83">
        <v>180</v>
      </c>
      <c r="Y39" s="83">
        <v>231.66</v>
      </c>
      <c r="Z39" s="83">
        <v>60</v>
      </c>
      <c r="AA39" s="83">
        <v>115.83</v>
      </c>
      <c r="AB39" s="84">
        <v>41699.39</v>
      </c>
      <c r="AC39" s="85">
        <v>6949.9</v>
      </c>
      <c r="AD39" s="84">
        <v>48649.279999999999</v>
      </c>
      <c r="AE39" s="84">
        <v>583791.4</v>
      </c>
      <c r="AG39" s="83">
        <v>180</v>
      </c>
      <c r="AH39" s="83">
        <v>241.13</v>
      </c>
      <c r="AI39" s="83">
        <v>60</v>
      </c>
      <c r="AJ39" s="83">
        <v>120.57</v>
      </c>
      <c r="AK39" s="84">
        <v>43404.24</v>
      </c>
      <c r="AL39" s="85">
        <v>7234.04</v>
      </c>
      <c r="AM39" s="84">
        <v>50638.28</v>
      </c>
      <c r="AN39" s="84">
        <v>607659.31000000006</v>
      </c>
    </row>
    <row r="40" spans="1:40" ht="109.5" customHeight="1" thickBot="1" x14ac:dyDescent="0.3">
      <c r="A40" s="49">
        <v>37</v>
      </c>
      <c r="B40" s="19">
        <f t="shared" si="6"/>
        <v>150</v>
      </c>
      <c r="C40" s="50" t="s">
        <v>290</v>
      </c>
      <c r="D40" s="49" t="str">
        <f t="shared" si="9"/>
        <v>HR</v>
      </c>
      <c r="E40" s="19">
        <f t="shared" si="9"/>
        <v>180</v>
      </c>
      <c r="F40" s="20">
        <f t="shared" si="0"/>
        <v>291.80666666666667</v>
      </c>
      <c r="G40" s="19">
        <v>60</v>
      </c>
      <c r="H40" s="86">
        <f t="shared" si="1"/>
        <v>145.90333333333334</v>
      </c>
      <c r="I40" s="20">
        <f t="shared" si="2"/>
        <v>52525.200000000004</v>
      </c>
      <c r="J40" s="72">
        <f t="shared" si="3"/>
        <v>8754.2000000000007</v>
      </c>
      <c r="K40" s="20">
        <f t="shared" si="4"/>
        <v>61279.400000000009</v>
      </c>
      <c r="L40" s="20">
        <f t="shared" si="5"/>
        <v>735352.8</v>
      </c>
      <c r="O40" s="83">
        <v>180</v>
      </c>
      <c r="P40" s="83">
        <v>279.57</v>
      </c>
      <c r="Q40" s="83">
        <v>60</v>
      </c>
      <c r="R40" s="83">
        <v>139.78</v>
      </c>
      <c r="S40" s="84">
        <v>50321.7</v>
      </c>
      <c r="T40" s="85">
        <v>8386.9500000000007</v>
      </c>
      <c r="U40" s="84">
        <v>58708.65</v>
      </c>
      <c r="V40" s="84">
        <v>704503.8</v>
      </c>
      <c r="X40" s="83">
        <v>180</v>
      </c>
      <c r="Y40" s="83">
        <v>291.95999999999998</v>
      </c>
      <c r="Z40" s="83">
        <v>60</v>
      </c>
      <c r="AA40" s="83">
        <v>145.97999999999999</v>
      </c>
      <c r="AB40" s="84">
        <v>52552.480000000003</v>
      </c>
      <c r="AC40" s="85">
        <v>8758.75</v>
      </c>
      <c r="AD40" s="84">
        <v>61311.23</v>
      </c>
      <c r="AE40" s="84">
        <v>735734.76</v>
      </c>
      <c r="AG40" s="83">
        <v>180</v>
      </c>
      <c r="AH40" s="83">
        <v>303.89</v>
      </c>
      <c r="AI40" s="83">
        <v>60</v>
      </c>
      <c r="AJ40" s="83">
        <v>151.94999999999999</v>
      </c>
      <c r="AK40" s="84">
        <v>54701</v>
      </c>
      <c r="AL40" s="85">
        <v>9116.83</v>
      </c>
      <c r="AM40" s="84">
        <v>63817.83</v>
      </c>
      <c r="AN40" s="84">
        <v>765814.01</v>
      </c>
    </row>
    <row r="41" spans="1:40" ht="75.75" customHeight="1" thickBot="1" x14ac:dyDescent="0.3">
      <c r="A41" s="49">
        <v>38</v>
      </c>
      <c r="B41" s="19">
        <f>B40</f>
        <v>150</v>
      </c>
      <c r="C41" s="50" t="s">
        <v>267</v>
      </c>
      <c r="D41" s="49" t="str">
        <f t="shared" si="9"/>
        <v>HR</v>
      </c>
      <c r="E41" s="19">
        <f t="shared" si="9"/>
        <v>180</v>
      </c>
      <c r="F41" s="20">
        <f t="shared" si="0"/>
        <v>176.69666666666669</v>
      </c>
      <c r="G41" s="19">
        <v>60</v>
      </c>
      <c r="H41" s="86">
        <f t="shared" si="1"/>
        <v>88.346666666666678</v>
      </c>
      <c r="I41" s="20">
        <f t="shared" si="2"/>
        <v>31805.400000000005</v>
      </c>
      <c r="J41" s="72">
        <f t="shared" si="3"/>
        <v>5300.8000000000011</v>
      </c>
      <c r="K41" s="20">
        <f t="shared" si="4"/>
        <v>37106.200000000004</v>
      </c>
      <c r="L41" s="20">
        <f t="shared" si="5"/>
        <v>445274.4</v>
      </c>
      <c r="O41" s="83">
        <v>180</v>
      </c>
      <c r="P41" s="83">
        <v>169.28</v>
      </c>
      <c r="Q41" s="83">
        <v>60</v>
      </c>
      <c r="R41" s="83">
        <v>84.64</v>
      </c>
      <c r="S41" s="84">
        <v>30470.400000000001</v>
      </c>
      <c r="T41" s="85">
        <v>5078.3999999999996</v>
      </c>
      <c r="U41" s="84">
        <v>35548.800000000003</v>
      </c>
      <c r="V41" s="84">
        <v>426585.59999999998</v>
      </c>
      <c r="X41" s="83">
        <v>180</v>
      </c>
      <c r="Y41" s="83">
        <v>176.79</v>
      </c>
      <c r="Z41" s="83">
        <v>60</v>
      </c>
      <c r="AA41" s="83">
        <v>88.39</v>
      </c>
      <c r="AB41" s="84">
        <v>31821.96</v>
      </c>
      <c r="AC41" s="85">
        <v>5303.66</v>
      </c>
      <c r="AD41" s="84">
        <v>37125.620000000003</v>
      </c>
      <c r="AE41" s="84">
        <v>445507.45</v>
      </c>
      <c r="AG41" s="83">
        <v>180</v>
      </c>
      <c r="AH41" s="83">
        <v>184.02</v>
      </c>
      <c r="AI41" s="83">
        <v>60</v>
      </c>
      <c r="AJ41" s="83">
        <v>92.01</v>
      </c>
      <c r="AK41" s="84">
        <v>33122.910000000003</v>
      </c>
      <c r="AL41" s="85">
        <v>5520.49</v>
      </c>
      <c r="AM41" s="84">
        <v>38643.4</v>
      </c>
      <c r="AN41" s="84">
        <v>463720.8</v>
      </c>
    </row>
    <row r="42" spans="1:40" ht="74.25" customHeight="1" thickBot="1" x14ac:dyDescent="0.3">
      <c r="A42" s="49">
        <v>39</v>
      </c>
      <c r="B42" s="19">
        <f t="shared" si="6"/>
        <v>150</v>
      </c>
      <c r="C42" s="50" t="s">
        <v>268</v>
      </c>
      <c r="D42" s="49" t="str">
        <f t="shared" si="9"/>
        <v>HR</v>
      </c>
      <c r="E42" s="19">
        <f t="shared" si="9"/>
        <v>180</v>
      </c>
      <c r="F42" s="20">
        <f t="shared" si="0"/>
        <v>223.51333333333332</v>
      </c>
      <c r="G42" s="19">
        <v>60</v>
      </c>
      <c r="H42" s="86">
        <f t="shared" si="1"/>
        <v>111.75999999999999</v>
      </c>
      <c r="I42" s="20">
        <f t="shared" si="2"/>
        <v>40232.399999999994</v>
      </c>
      <c r="J42" s="72">
        <f t="shared" si="3"/>
        <v>6705.5999999999995</v>
      </c>
      <c r="K42" s="20">
        <f t="shared" si="4"/>
        <v>46937.999999999993</v>
      </c>
      <c r="L42" s="20">
        <f t="shared" si="5"/>
        <v>563255.99999999988</v>
      </c>
      <c r="O42" s="83">
        <v>180</v>
      </c>
      <c r="P42" s="83">
        <v>214.13</v>
      </c>
      <c r="Q42" s="83">
        <v>60</v>
      </c>
      <c r="R42" s="83">
        <v>107.07</v>
      </c>
      <c r="S42" s="84">
        <v>38543.4</v>
      </c>
      <c r="T42" s="85">
        <v>6423.9</v>
      </c>
      <c r="U42" s="84">
        <v>44967.3</v>
      </c>
      <c r="V42" s="84">
        <v>539607.6</v>
      </c>
      <c r="X42" s="83">
        <v>180</v>
      </c>
      <c r="Y42" s="83">
        <v>223.63</v>
      </c>
      <c r="Z42" s="83">
        <v>60</v>
      </c>
      <c r="AA42" s="83">
        <v>111.82</v>
      </c>
      <c r="AB42" s="84">
        <v>40254.06</v>
      </c>
      <c r="AC42" s="85">
        <v>6709.01</v>
      </c>
      <c r="AD42" s="84">
        <v>46963.07</v>
      </c>
      <c r="AE42" s="84">
        <v>563556.79</v>
      </c>
      <c r="AG42" s="83">
        <v>180</v>
      </c>
      <c r="AH42" s="83">
        <v>232.78</v>
      </c>
      <c r="AI42" s="83">
        <v>60</v>
      </c>
      <c r="AJ42" s="83">
        <v>116.39</v>
      </c>
      <c r="AK42" s="84">
        <v>41899.69</v>
      </c>
      <c r="AL42" s="85">
        <v>6983.28</v>
      </c>
      <c r="AM42" s="84">
        <v>48882.97</v>
      </c>
      <c r="AN42" s="84">
        <v>586595.68999999994</v>
      </c>
    </row>
    <row r="43" spans="1:40" ht="81" customHeight="1" thickBot="1" x14ac:dyDescent="0.3">
      <c r="A43" s="49">
        <v>40</v>
      </c>
      <c r="B43" s="19">
        <f t="shared" si="6"/>
        <v>150</v>
      </c>
      <c r="C43" s="50" t="s">
        <v>269</v>
      </c>
      <c r="D43" s="49" t="str">
        <f t="shared" si="9"/>
        <v>HR</v>
      </c>
      <c r="E43" s="19">
        <f t="shared" si="9"/>
        <v>180</v>
      </c>
      <c r="F43" s="20">
        <f t="shared" si="0"/>
        <v>130.12666666666667</v>
      </c>
      <c r="G43" s="19">
        <v>60</v>
      </c>
      <c r="H43" s="86">
        <f t="shared" si="1"/>
        <v>65.063333333333333</v>
      </c>
      <c r="I43" s="20">
        <f t="shared" si="2"/>
        <v>23422.799999999999</v>
      </c>
      <c r="J43" s="72">
        <f t="shared" si="3"/>
        <v>3903.8</v>
      </c>
      <c r="K43" s="20">
        <f t="shared" si="4"/>
        <v>27326.6</v>
      </c>
      <c r="L43" s="20">
        <f t="shared" si="5"/>
        <v>327919.19999999995</v>
      </c>
      <c r="O43" s="83">
        <v>180</v>
      </c>
      <c r="P43" s="83">
        <v>124.66</v>
      </c>
      <c r="Q43" s="83">
        <v>60</v>
      </c>
      <c r="R43" s="83">
        <v>62.33</v>
      </c>
      <c r="S43" s="84">
        <v>22438.799999999999</v>
      </c>
      <c r="T43" s="85">
        <v>3739.8</v>
      </c>
      <c r="U43" s="84">
        <v>26178.6</v>
      </c>
      <c r="V43" s="84">
        <v>314143.2</v>
      </c>
      <c r="X43" s="83">
        <v>180</v>
      </c>
      <c r="Y43" s="83">
        <v>130.19999999999999</v>
      </c>
      <c r="Z43" s="83">
        <v>60</v>
      </c>
      <c r="AA43" s="83">
        <v>65.099999999999994</v>
      </c>
      <c r="AB43" s="84">
        <v>23435.279999999999</v>
      </c>
      <c r="AC43" s="85">
        <v>3905.88</v>
      </c>
      <c r="AD43" s="84">
        <v>27341.16</v>
      </c>
      <c r="AE43" s="84">
        <v>328093.89</v>
      </c>
      <c r="AG43" s="83">
        <v>180</v>
      </c>
      <c r="AH43" s="83">
        <v>135.52000000000001</v>
      </c>
      <c r="AI43" s="83">
        <v>60</v>
      </c>
      <c r="AJ43" s="83">
        <v>67.760000000000005</v>
      </c>
      <c r="AK43" s="84">
        <v>24393.32</v>
      </c>
      <c r="AL43" s="85">
        <v>4065.55</v>
      </c>
      <c r="AM43" s="84">
        <v>28458.87</v>
      </c>
      <c r="AN43" s="84">
        <v>341506.44</v>
      </c>
    </row>
    <row r="44" spans="1:40" ht="99.75" customHeight="1" thickBot="1" x14ac:dyDescent="0.3">
      <c r="A44" s="49">
        <v>41</v>
      </c>
      <c r="B44" s="19">
        <f t="shared" si="6"/>
        <v>150</v>
      </c>
      <c r="C44" s="87" t="s">
        <v>270</v>
      </c>
      <c r="D44" s="49" t="str">
        <f t="shared" si="9"/>
        <v>HR</v>
      </c>
      <c r="E44" s="19">
        <f t="shared" si="9"/>
        <v>180</v>
      </c>
      <c r="F44" s="20">
        <f t="shared" si="0"/>
        <v>379.09666666666664</v>
      </c>
      <c r="G44" s="19">
        <v>60</v>
      </c>
      <c r="H44" s="86">
        <f t="shared" si="1"/>
        <v>189.54999999999998</v>
      </c>
      <c r="I44" s="20">
        <f t="shared" si="2"/>
        <v>68237.399999999994</v>
      </c>
      <c r="J44" s="72">
        <f t="shared" si="3"/>
        <v>11372.999999999998</v>
      </c>
      <c r="K44" s="20">
        <f t="shared" si="4"/>
        <v>79610.399999999994</v>
      </c>
      <c r="L44" s="20">
        <f t="shared" si="5"/>
        <v>955324.79999999993</v>
      </c>
      <c r="O44" s="83">
        <v>180</v>
      </c>
      <c r="P44" s="83">
        <v>363.17</v>
      </c>
      <c r="Q44" s="83">
        <v>60</v>
      </c>
      <c r="R44" s="83">
        <v>181.59</v>
      </c>
      <c r="S44" s="84">
        <v>65370.6</v>
      </c>
      <c r="T44" s="85">
        <v>10895.1</v>
      </c>
      <c r="U44" s="84">
        <v>76265.7</v>
      </c>
      <c r="V44" s="84">
        <v>915188.4</v>
      </c>
      <c r="X44" s="83">
        <v>180</v>
      </c>
      <c r="Y44" s="83">
        <v>379.31</v>
      </c>
      <c r="Z44" s="83">
        <v>60</v>
      </c>
      <c r="AA44" s="83">
        <v>189.65</v>
      </c>
      <c r="AB44" s="84">
        <v>68275.33</v>
      </c>
      <c r="AC44" s="85">
        <v>11379.22</v>
      </c>
      <c r="AD44" s="84">
        <v>79654.55</v>
      </c>
      <c r="AE44" s="84">
        <v>955854.6</v>
      </c>
      <c r="AG44" s="83">
        <v>180</v>
      </c>
      <c r="AH44" s="83">
        <v>394.81</v>
      </c>
      <c r="AI44" s="83">
        <v>60</v>
      </c>
      <c r="AJ44" s="83">
        <v>197.41</v>
      </c>
      <c r="AK44" s="84">
        <v>71066.37</v>
      </c>
      <c r="AL44" s="85">
        <v>11844.39</v>
      </c>
      <c r="AM44" s="84">
        <v>82910.759999999995</v>
      </c>
      <c r="AN44" s="84">
        <v>994929.16</v>
      </c>
    </row>
    <row r="45" spans="1:40" ht="92.25" customHeight="1" thickBot="1" x14ac:dyDescent="0.3">
      <c r="A45" s="49">
        <v>42</v>
      </c>
      <c r="B45" s="19">
        <f t="shared" si="6"/>
        <v>150</v>
      </c>
      <c r="C45" s="87" t="s">
        <v>271</v>
      </c>
      <c r="D45" s="49" t="str">
        <f t="shared" si="9"/>
        <v>HR</v>
      </c>
      <c r="E45" s="19">
        <f t="shared" si="9"/>
        <v>180</v>
      </c>
      <c r="F45" s="20">
        <f t="shared" si="0"/>
        <v>392.78999999999996</v>
      </c>
      <c r="G45" s="19">
        <v>60</v>
      </c>
      <c r="H45" s="86">
        <f t="shared" si="1"/>
        <v>196.39333333333332</v>
      </c>
      <c r="I45" s="20">
        <f t="shared" si="2"/>
        <v>70702.2</v>
      </c>
      <c r="J45" s="72">
        <f t="shared" si="3"/>
        <v>11783.599999999999</v>
      </c>
      <c r="K45" s="20">
        <f t="shared" si="4"/>
        <v>82485.799999999988</v>
      </c>
      <c r="L45" s="20">
        <f t="shared" si="5"/>
        <v>989829.59999999986</v>
      </c>
      <c r="O45" s="83">
        <v>180</v>
      </c>
      <c r="P45" s="83">
        <v>376.28</v>
      </c>
      <c r="Q45" s="83">
        <v>60</v>
      </c>
      <c r="R45" s="83">
        <v>188.14</v>
      </c>
      <c r="S45" s="84">
        <v>67730.399999999994</v>
      </c>
      <c r="T45" s="85">
        <v>11288.4</v>
      </c>
      <c r="U45" s="84">
        <v>79018.8</v>
      </c>
      <c r="V45" s="84">
        <v>948225.6</v>
      </c>
      <c r="X45" s="83">
        <v>180</v>
      </c>
      <c r="Y45" s="83">
        <v>393.01</v>
      </c>
      <c r="Z45" s="83">
        <v>60</v>
      </c>
      <c r="AA45" s="83">
        <v>196.5</v>
      </c>
      <c r="AB45" s="84">
        <v>70741.75</v>
      </c>
      <c r="AC45" s="85">
        <v>11790.29</v>
      </c>
      <c r="AD45" s="84">
        <v>82532.039999999994</v>
      </c>
      <c r="AE45" s="84">
        <v>990384.53</v>
      </c>
      <c r="AG45" s="83">
        <v>180</v>
      </c>
      <c r="AH45" s="83">
        <v>409.08</v>
      </c>
      <c r="AI45" s="83">
        <v>60</v>
      </c>
      <c r="AJ45" s="83">
        <v>204.54</v>
      </c>
      <c r="AK45" s="84">
        <v>73633.55</v>
      </c>
      <c r="AL45" s="85">
        <v>12272.26</v>
      </c>
      <c r="AM45" s="84">
        <v>85905.8</v>
      </c>
      <c r="AN45" s="84">
        <v>1030869.65</v>
      </c>
    </row>
    <row r="46" spans="1:40" ht="92.25" customHeight="1" thickBot="1" x14ac:dyDescent="0.3">
      <c r="A46" s="49">
        <v>43</v>
      </c>
      <c r="B46" s="19">
        <f t="shared" si="6"/>
        <v>150</v>
      </c>
      <c r="C46" s="50" t="s">
        <v>272</v>
      </c>
      <c r="D46" s="49" t="str">
        <f t="shared" si="9"/>
        <v>HR</v>
      </c>
      <c r="E46" s="19">
        <f t="shared" si="9"/>
        <v>180</v>
      </c>
      <c r="F46" s="20">
        <f t="shared" si="0"/>
        <v>366.14333333333337</v>
      </c>
      <c r="G46" s="19">
        <v>60</v>
      </c>
      <c r="H46" s="86">
        <f t="shared" si="1"/>
        <v>183.07333333333335</v>
      </c>
      <c r="I46" s="20">
        <f t="shared" si="2"/>
        <v>65905.8</v>
      </c>
      <c r="J46" s="72">
        <f t="shared" si="3"/>
        <v>10984.400000000001</v>
      </c>
      <c r="K46" s="20">
        <f t="shared" si="4"/>
        <v>76890.200000000012</v>
      </c>
      <c r="L46" s="20">
        <f t="shared" si="5"/>
        <v>922682.40000000014</v>
      </c>
      <c r="O46" s="83">
        <v>180</v>
      </c>
      <c r="P46" s="83">
        <v>350.75</v>
      </c>
      <c r="Q46" s="83">
        <v>60</v>
      </c>
      <c r="R46" s="83">
        <v>175.38</v>
      </c>
      <c r="S46" s="84">
        <v>63135</v>
      </c>
      <c r="T46" s="85">
        <v>10522.5</v>
      </c>
      <c r="U46" s="84">
        <v>73657.5</v>
      </c>
      <c r="V46" s="84">
        <v>883890</v>
      </c>
      <c r="X46" s="83">
        <v>180</v>
      </c>
      <c r="Y46" s="83">
        <v>366.35</v>
      </c>
      <c r="Z46" s="83">
        <v>60</v>
      </c>
      <c r="AA46" s="83">
        <v>183.18</v>
      </c>
      <c r="AB46" s="84">
        <v>65943.679999999993</v>
      </c>
      <c r="AC46" s="85">
        <v>10990.61</v>
      </c>
      <c r="AD46" s="84">
        <v>76934.3</v>
      </c>
      <c r="AE46" s="84">
        <v>923211.58</v>
      </c>
      <c r="AG46" s="83">
        <v>180</v>
      </c>
      <c r="AH46" s="83">
        <v>381.33</v>
      </c>
      <c r="AI46" s="83">
        <v>60</v>
      </c>
      <c r="AJ46" s="83">
        <v>190.66</v>
      </c>
      <c r="AK46" s="84">
        <v>68639.27</v>
      </c>
      <c r="AL46" s="85">
        <v>11439.88</v>
      </c>
      <c r="AM46" s="84">
        <v>80079.149999999994</v>
      </c>
      <c r="AN46" s="84">
        <v>960949.84</v>
      </c>
    </row>
    <row r="47" spans="1:40" ht="120.75" customHeight="1" thickBot="1" x14ac:dyDescent="0.3">
      <c r="A47" s="49">
        <v>44</v>
      </c>
      <c r="B47" s="19">
        <f t="shared" si="6"/>
        <v>150</v>
      </c>
      <c r="C47" s="50" t="s">
        <v>273</v>
      </c>
      <c r="D47" s="49" t="str">
        <f t="shared" si="9"/>
        <v>HR</v>
      </c>
      <c r="E47" s="19">
        <f t="shared" si="9"/>
        <v>180</v>
      </c>
      <c r="F47" s="20">
        <f t="shared" si="0"/>
        <v>130.13333333333333</v>
      </c>
      <c r="G47" s="19">
        <v>60</v>
      </c>
      <c r="H47" s="86">
        <f t="shared" si="1"/>
        <v>65.066666666666663</v>
      </c>
      <c r="I47" s="20">
        <f t="shared" si="2"/>
        <v>23424</v>
      </c>
      <c r="J47" s="72">
        <f t="shared" si="3"/>
        <v>3904</v>
      </c>
      <c r="K47" s="20">
        <f t="shared" si="4"/>
        <v>27328</v>
      </c>
      <c r="L47" s="20">
        <f t="shared" si="5"/>
        <v>327936</v>
      </c>
      <c r="O47" s="83">
        <v>180</v>
      </c>
      <c r="P47" s="83">
        <v>124.66</v>
      </c>
      <c r="Q47" s="83">
        <v>60</v>
      </c>
      <c r="R47" s="83">
        <v>62.33</v>
      </c>
      <c r="S47" s="84">
        <v>22438.799999999999</v>
      </c>
      <c r="T47" s="85">
        <v>3739.8</v>
      </c>
      <c r="U47" s="84">
        <v>26178.6</v>
      </c>
      <c r="V47" s="84">
        <v>314143.2</v>
      </c>
      <c r="X47" s="83">
        <v>180</v>
      </c>
      <c r="Y47" s="83">
        <v>130.21</v>
      </c>
      <c r="Z47" s="83">
        <v>60</v>
      </c>
      <c r="AA47" s="83">
        <v>65.099999999999994</v>
      </c>
      <c r="AB47" s="84">
        <v>23437.62</v>
      </c>
      <c r="AC47" s="85">
        <v>3906.27</v>
      </c>
      <c r="AD47" s="84">
        <v>27343.89</v>
      </c>
      <c r="AE47" s="84">
        <v>328126.67</v>
      </c>
      <c r="AG47" s="83">
        <v>180</v>
      </c>
      <c r="AH47" s="83">
        <v>135.53</v>
      </c>
      <c r="AI47" s="83">
        <v>60</v>
      </c>
      <c r="AJ47" s="83">
        <v>67.77</v>
      </c>
      <c r="AK47" s="84">
        <v>24395.66</v>
      </c>
      <c r="AL47" s="85">
        <v>4065.94</v>
      </c>
      <c r="AM47" s="84">
        <v>28461.599999999999</v>
      </c>
      <c r="AN47" s="84">
        <v>341539.22</v>
      </c>
    </row>
    <row r="48" spans="1:40" ht="102.75" customHeight="1" thickBot="1" x14ac:dyDescent="0.3">
      <c r="A48" s="49">
        <v>45</v>
      </c>
      <c r="B48" s="19">
        <f t="shared" si="6"/>
        <v>150</v>
      </c>
      <c r="C48" s="50" t="s">
        <v>274</v>
      </c>
      <c r="D48" s="49" t="str">
        <f t="shared" si="9"/>
        <v>HR</v>
      </c>
      <c r="E48" s="19">
        <f t="shared" si="9"/>
        <v>180</v>
      </c>
      <c r="F48" s="20">
        <f t="shared" si="0"/>
        <v>379.24666666666667</v>
      </c>
      <c r="G48" s="19">
        <v>60</v>
      </c>
      <c r="H48" s="86">
        <f t="shared" si="1"/>
        <v>189.62</v>
      </c>
      <c r="I48" s="20">
        <f t="shared" si="2"/>
        <v>68264.399999999994</v>
      </c>
      <c r="J48" s="72">
        <f t="shared" si="3"/>
        <v>11377.2</v>
      </c>
      <c r="K48" s="20">
        <f t="shared" si="4"/>
        <v>79641.599999999991</v>
      </c>
      <c r="L48" s="20">
        <f t="shared" si="5"/>
        <v>955699.19999999995</v>
      </c>
      <c r="O48" s="83">
        <v>180</v>
      </c>
      <c r="P48" s="83">
        <v>363.29</v>
      </c>
      <c r="Q48" s="83">
        <v>60</v>
      </c>
      <c r="R48" s="83">
        <v>181.64</v>
      </c>
      <c r="S48" s="84">
        <v>65391.3</v>
      </c>
      <c r="T48" s="85">
        <v>10898.55</v>
      </c>
      <c r="U48" s="84">
        <v>76289.850000000006</v>
      </c>
      <c r="V48" s="84">
        <v>915478.2</v>
      </c>
      <c r="X48" s="83">
        <v>180</v>
      </c>
      <c r="Y48" s="83">
        <v>379.47</v>
      </c>
      <c r="Z48" s="83">
        <v>60</v>
      </c>
      <c r="AA48" s="83">
        <v>189.73</v>
      </c>
      <c r="AB48" s="84">
        <v>68303.77</v>
      </c>
      <c r="AC48" s="85">
        <v>11383.96</v>
      </c>
      <c r="AD48" s="84">
        <v>79687.73</v>
      </c>
      <c r="AE48" s="84">
        <v>956252.8</v>
      </c>
      <c r="AG48" s="83">
        <v>180</v>
      </c>
      <c r="AH48" s="83">
        <v>394.98</v>
      </c>
      <c r="AI48" s="83">
        <v>60</v>
      </c>
      <c r="AJ48" s="83">
        <v>197.49</v>
      </c>
      <c r="AK48" s="84">
        <v>71095.7</v>
      </c>
      <c r="AL48" s="85">
        <v>11849.28</v>
      </c>
      <c r="AM48" s="84">
        <v>82944.98</v>
      </c>
      <c r="AN48" s="84">
        <v>995339.74</v>
      </c>
    </row>
    <row r="49" spans="1:40" ht="101.25" customHeight="1" thickBot="1" x14ac:dyDescent="0.3">
      <c r="A49" s="49">
        <v>46</v>
      </c>
      <c r="B49" s="19">
        <f t="shared" si="6"/>
        <v>150</v>
      </c>
      <c r="C49" s="50" t="s">
        <v>275</v>
      </c>
      <c r="D49" s="49" t="str">
        <f t="shared" si="9"/>
        <v>HR</v>
      </c>
      <c r="E49" s="19">
        <f t="shared" si="9"/>
        <v>180</v>
      </c>
      <c r="F49" s="20">
        <f t="shared" si="0"/>
        <v>352.59999999999997</v>
      </c>
      <c r="G49" s="19">
        <v>60</v>
      </c>
      <c r="H49" s="86">
        <f t="shared" si="1"/>
        <v>176.29666666666665</v>
      </c>
      <c r="I49" s="20">
        <f t="shared" si="2"/>
        <v>63467.999999999993</v>
      </c>
      <c r="J49" s="72">
        <f t="shared" si="3"/>
        <v>10577.8</v>
      </c>
      <c r="K49" s="20">
        <f t="shared" si="4"/>
        <v>74045.799999999988</v>
      </c>
      <c r="L49" s="20">
        <f t="shared" si="5"/>
        <v>888549.59999999986</v>
      </c>
      <c r="O49" s="83">
        <v>180</v>
      </c>
      <c r="P49" s="83">
        <v>337.76</v>
      </c>
      <c r="Q49" s="83">
        <v>60</v>
      </c>
      <c r="R49" s="83">
        <v>168.88</v>
      </c>
      <c r="S49" s="84">
        <v>60795.9</v>
      </c>
      <c r="T49" s="85">
        <v>10132.65</v>
      </c>
      <c r="U49" s="84">
        <v>70928.55</v>
      </c>
      <c r="V49" s="84">
        <v>851142.6</v>
      </c>
      <c r="X49" s="83">
        <v>180</v>
      </c>
      <c r="Y49" s="83">
        <v>352.81</v>
      </c>
      <c r="Z49" s="83">
        <v>60</v>
      </c>
      <c r="AA49" s="83">
        <v>176.4</v>
      </c>
      <c r="AB49" s="84">
        <v>63505.279999999999</v>
      </c>
      <c r="AC49" s="85">
        <v>10584.21</v>
      </c>
      <c r="AD49" s="84">
        <v>74089.5</v>
      </c>
      <c r="AE49" s="84">
        <v>889073.96</v>
      </c>
      <c r="AG49" s="83">
        <v>180</v>
      </c>
      <c r="AH49" s="83">
        <v>367.23</v>
      </c>
      <c r="AI49" s="83">
        <v>60</v>
      </c>
      <c r="AJ49" s="83">
        <v>183.61</v>
      </c>
      <c r="AK49" s="84">
        <v>66101</v>
      </c>
      <c r="AL49" s="85">
        <v>11016.83</v>
      </c>
      <c r="AM49" s="84">
        <v>77117.84</v>
      </c>
      <c r="AN49" s="84">
        <v>925414.04</v>
      </c>
    </row>
    <row r="50" spans="1:40" ht="97.5" customHeight="1" thickBot="1" x14ac:dyDescent="0.3">
      <c r="A50" s="49">
        <v>47</v>
      </c>
      <c r="B50" s="19">
        <f t="shared" si="6"/>
        <v>150</v>
      </c>
      <c r="C50" s="50" t="s">
        <v>276</v>
      </c>
      <c r="D50" s="49" t="str">
        <f t="shared" si="9"/>
        <v>HR</v>
      </c>
      <c r="E50" s="19">
        <f t="shared" si="9"/>
        <v>180</v>
      </c>
      <c r="F50" s="20">
        <f t="shared" si="0"/>
        <v>130.13999999999999</v>
      </c>
      <c r="G50" s="19">
        <v>60</v>
      </c>
      <c r="H50" s="86">
        <f t="shared" si="1"/>
        <v>65.069999999999993</v>
      </c>
      <c r="I50" s="20">
        <f t="shared" si="2"/>
        <v>23425.199999999997</v>
      </c>
      <c r="J50" s="72">
        <f t="shared" si="3"/>
        <v>3904.2</v>
      </c>
      <c r="K50" s="20">
        <f t="shared" si="4"/>
        <v>27329.399999999998</v>
      </c>
      <c r="L50" s="20">
        <f t="shared" si="5"/>
        <v>327952.8</v>
      </c>
      <c r="O50" s="83">
        <v>180</v>
      </c>
      <c r="P50" s="83">
        <v>124.66</v>
      </c>
      <c r="Q50" s="83">
        <v>60</v>
      </c>
      <c r="R50" s="83">
        <v>62.33</v>
      </c>
      <c r="S50" s="84">
        <v>22438.799999999999</v>
      </c>
      <c r="T50" s="85">
        <v>3739.8</v>
      </c>
      <c r="U50" s="84">
        <v>26178.6</v>
      </c>
      <c r="V50" s="84">
        <v>314143.2</v>
      </c>
      <c r="X50" s="83">
        <v>180</v>
      </c>
      <c r="Y50" s="83">
        <v>130.22</v>
      </c>
      <c r="Z50" s="83">
        <v>60</v>
      </c>
      <c r="AA50" s="83">
        <v>65.11</v>
      </c>
      <c r="AB50" s="84">
        <v>23439.38</v>
      </c>
      <c r="AC50" s="85">
        <v>3906.56</v>
      </c>
      <c r="AD50" s="84">
        <v>27345.94</v>
      </c>
      <c r="AE50" s="84">
        <v>328151.26</v>
      </c>
      <c r="AG50" s="83">
        <v>180</v>
      </c>
      <c r="AH50" s="83">
        <v>135.54</v>
      </c>
      <c r="AI50" s="83">
        <v>60</v>
      </c>
      <c r="AJ50" s="83">
        <v>67.77</v>
      </c>
      <c r="AK50" s="84">
        <v>24397.41</v>
      </c>
      <c r="AL50" s="85">
        <v>4066.24</v>
      </c>
      <c r="AM50" s="84">
        <v>28463.65</v>
      </c>
      <c r="AN50" s="84">
        <v>341563.8</v>
      </c>
    </row>
    <row r="51" spans="1:40" ht="99.75" customHeight="1" thickBot="1" x14ac:dyDescent="0.3">
      <c r="A51" s="49">
        <v>48</v>
      </c>
      <c r="B51" s="19">
        <f t="shared" si="6"/>
        <v>150</v>
      </c>
      <c r="C51" s="50" t="s">
        <v>277</v>
      </c>
      <c r="D51" s="49" t="str">
        <f t="shared" si="9"/>
        <v>HR</v>
      </c>
      <c r="E51" s="19">
        <f t="shared" si="9"/>
        <v>180</v>
      </c>
      <c r="F51" s="20">
        <f t="shared" si="0"/>
        <v>282.25666666666666</v>
      </c>
      <c r="G51" s="19">
        <v>60</v>
      </c>
      <c r="H51" s="86">
        <f t="shared" si="1"/>
        <v>141.12666666666667</v>
      </c>
      <c r="I51" s="20">
        <f t="shared" si="2"/>
        <v>50806.2</v>
      </c>
      <c r="J51" s="72">
        <f t="shared" si="3"/>
        <v>8467.6</v>
      </c>
      <c r="K51" s="20">
        <f t="shared" si="4"/>
        <v>59273.799999999996</v>
      </c>
      <c r="L51" s="20">
        <f t="shared" si="5"/>
        <v>711285.6</v>
      </c>
      <c r="O51" s="83">
        <v>180</v>
      </c>
      <c r="P51" s="83">
        <v>270.37</v>
      </c>
      <c r="Q51" s="83">
        <v>60</v>
      </c>
      <c r="R51" s="83">
        <v>135.18</v>
      </c>
      <c r="S51" s="84">
        <v>48665.7</v>
      </c>
      <c r="T51" s="85">
        <v>8110.95</v>
      </c>
      <c r="U51" s="84">
        <v>56776.65</v>
      </c>
      <c r="V51" s="84">
        <v>681319.8</v>
      </c>
      <c r="X51" s="83">
        <v>180</v>
      </c>
      <c r="Y51" s="83">
        <v>282.43</v>
      </c>
      <c r="Z51" s="83">
        <v>60</v>
      </c>
      <c r="AA51" s="83">
        <v>141.21</v>
      </c>
      <c r="AB51" s="84">
        <v>50837.04</v>
      </c>
      <c r="AC51" s="85">
        <v>8472.84</v>
      </c>
      <c r="AD51" s="84">
        <v>59309.88</v>
      </c>
      <c r="AE51" s="84">
        <v>711718.51</v>
      </c>
      <c r="AG51" s="83">
        <v>180</v>
      </c>
      <c r="AH51" s="83">
        <v>293.97000000000003</v>
      </c>
      <c r="AI51" s="83">
        <v>60</v>
      </c>
      <c r="AJ51" s="83">
        <v>146.99</v>
      </c>
      <c r="AK51" s="84">
        <v>52914.85</v>
      </c>
      <c r="AL51" s="85">
        <v>8819.14</v>
      </c>
      <c r="AM51" s="84">
        <v>61733.99</v>
      </c>
      <c r="AN51" s="84">
        <v>740807.91</v>
      </c>
    </row>
    <row r="52" spans="1:40" ht="114" customHeight="1" thickBot="1" x14ac:dyDescent="0.3">
      <c r="A52" s="49">
        <v>49</v>
      </c>
      <c r="B52" s="19">
        <f t="shared" si="6"/>
        <v>150</v>
      </c>
      <c r="C52" s="50" t="s">
        <v>278</v>
      </c>
      <c r="D52" s="49" t="str">
        <f t="shared" si="9"/>
        <v>HR</v>
      </c>
      <c r="E52" s="19">
        <f t="shared" si="9"/>
        <v>180</v>
      </c>
      <c r="F52" s="20">
        <f t="shared" si="0"/>
        <v>284.66333333333336</v>
      </c>
      <c r="G52" s="19">
        <v>60</v>
      </c>
      <c r="H52" s="86">
        <f t="shared" si="1"/>
        <v>142.33000000000001</v>
      </c>
      <c r="I52" s="20">
        <f t="shared" si="2"/>
        <v>51239.4</v>
      </c>
      <c r="J52" s="72">
        <f t="shared" si="3"/>
        <v>8539.8000000000011</v>
      </c>
      <c r="K52" s="20">
        <f t="shared" si="4"/>
        <v>59779.200000000004</v>
      </c>
      <c r="L52" s="20">
        <f t="shared" si="5"/>
        <v>717350.40000000002</v>
      </c>
      <c r="O52" s="83">
        <v>180</v>
      </c>
      <c r="P52" s="83">
        <v>272.67</v>
      </c>
      <c r="Q52" s="83">
        <v>60</v>
      </c>
      <c r="R52" s="83">
        <v>136.33000000000001</v>
      </c>
      <c r="S52" s="84">
        <v>49079.7</v>
      </c>
      <c r="T52" s="85">
        <v>8179.95</v>
      </c>
      <c r="U52" s="84">
        <v>57259.65</v>
      </c>
      <c r="V52" s="84">
        <v>687115.8</v>
      </c>
      <c r="X52" s="83">
        <v>180</v>
      </c>
      <c r="Y52" s="83">
        <v>284.83999999999997</v>
      </c>
      <c r="Z52" s="83">
        <v>60</v>
      </c>
      <c r="AA52" s="83">
        <v>142.41999999999999</v>
      </c>
      <c r="AB52" s="84">
        <v>51270.79</v>
      </c>
      <c r="AC52" s="85">
        <v>8545.1299999999992</v>
      </c>
      <c r="AD52" s="84">
        <v>59815.92</v>
      </c>
      <c r="AE52" s="84">
        <v>717791.04</v>
      </c>
      <c r="AG52" s="83">
        <v>180</v>
      </c>
      <c r="AH52" s="83">
        <v>296.48</v>
      </c>
      <c r="AI52" s="83">
        <v>60</v>
      </c>
      <c r="AJ52" s="83">
        <v>148.24</v>
      </c>
      <c r="AK52" s="84">
        <v>53366.28</v>
      </c>
      <c r="AL52" s="85">
        <v>8894.3799999999992</v>
      </c>
      <c r="AM52" s="84">
        <v>62260.66</v>
      </c>
      <c r="AN52" s="84">
        <v>747127.9</v>
      </c>
    </row>
    <row r="53" spans="1:40" ht="56.25" customHeight="1" thickBot="1" x14ac:dyDescent="0.3">
      <c r="A53" s="49">
        <v>50</v>
      </c>
      <c r="B53" s="19">
        <f t="shared" si="6"/>
        <v>150</v>
      </c>
      <c r="C53" s="50" t="s">
        <v>279</v>
      </c>
      <c r="D53" s="49" t="str">
        <f t="shared" si="9"/>
        <v>HR</v>
      </c>
      <c r="E53" s="19">
        <f t="shared" si="9"/>
        <v>180</v>
      </c>
      <c r="F53" s="20">
        <f t="shared" si="0"/>
        <v>291.0266666666667</v>
      </c>
      <c r="G53" s="19">
        <v>60</v>
      </c>
      <c r="H53" s="86">
        <f t="shared" si="1"/>
        <v>145.51666666666668</v>
      </c>
      <c r="I53" s="20">
        <f t="shared" si="2"/>
        <v>52384.800000000003</v>
      </c>
      <c r="J53" s="72">
        <f t="shared" si="3"/>
        <v>8731</v>
      </c>
      <c r="K53" s="20">
        <f t="shared" si="4"/>
        <v>61115.8</v>
      </c>
      <c r="L53" s="20">
        <f t="shared" si="5"/>
        <v>733389.60000000009</v>
      </c>
      <c r="O53" s="83">
        <v>180</v>
      </c>
      <c r="P53" s="83">
        <v>278.76</v>
      </c>
      <c r="Q53" s="83">
        <v>60</v>
      </c>
      <c r="R53" s="83">
        <v>139.38</v>
      </c>
      <c r="S53" s="84">
        <v>50176.800000000003</v>
      </c>
      <c r="T53" s="85">
        <v>8362.7999999999993</v>
      </c>
      <c r="U53" s="84">
        <v>58539.6</v>
      </c>
      <c r="V53" s="84">
        <v>702475.2</v>
      </c>
      <c r="X53" s="83">
        <v>180</v>
      </c>
      <c r="Y53" s="83">
        <v>291.20999999999998</v>
      </c>
      <c r="Z53" s="83">
        <v>60</v>
      </c>
      <c r="AA53" s="83">
        <v>145.61000000000001</v>
      </c>
      <c r="AB53" s="84">
        <v>52418.18</v>
      </c>
      <c r="AC53" s="85">
        <v>8736.36</v>
      </c>
      <c r="AD53" s="84">
        <v>61154.54</v>
      </c>
      <c r="AE53" s="84">
        <v>733854.46</v>
      </c>
      <c r="AG53" s="83">
        <v>180</v>
      </c>
      <c r="AH53" s="83">
        <v>303.11</v>
      </c>
      <c r="AI53" s="83">
        <v>60</v>
      </c>
      <c r="AJ53" s="83">
        <v>151.56</v>
      </c>
      <c r="AK53" s="84">
        <v>54560.51</v>
      </c>
      <c r="AL53" s="85">
        <v>9093.42</v>
      </c>
      <c r="AM53" s="84">
        <v>63653.919999999998</v>
      </c>
      <c r="AN53" s="84">
        <v>763847.1</v>
      </c>
    </row>
    <row r="54" spans="1:40" ht="58.5" customHeight="1" thickBot="1" x14ac:dyDescent="0.3">
      <c r="A54" s="49">
        <v>51</v>
      </c>
      <c r="B54" s="19">
        <f t="shared" si="6"/>
        <v>150</v>
      </c>
      <c r="C54" s="50" t="s">
        <v>280</v>
      </c>
      <c r="D54" s="49" t="str">
        <f t="shared" ref="D54:E69" si="10">D53</f>
        <v>HR</v>
      </c>
      <c r="E54" s="19">
        <f t="shared" si="10"/>
        <v>180</v>
      </c>
      <c r="F54" s="20">
        <f t="shared" si="0"/>
        <v>346.5</v>
      </c>
      <c r="G54" s="19">
        <v>60</v>
      </c>
      <c r="H54" s="86">
        <f t="shared" si="1"/>
        <v>173.25333333333333</v>
      </c>
      <c r="I54" s="20">
        <f t="shared" si="2"/>
        <v>62370</v>
      </c>
      <c r="J54" s="72">
        <f t="shared" si="3"/>
        <v>10395.200000000001</v>
      </c>
      <c r="K54" s="20">
        <f t="shared" si="4"/>
        <v>72765.2</v>
      </c>
      <c r="L54" s="20">
        <f t="shared" si="5"/>
        <v>873182.39999999991</v>
      </c>
      <c r="O54" s="83">
        <v>180</v>
      </c>
      <c r="P54" s="83">
        <v>331.89</v>
      </c>
      <c r="Q54" s="83">
        <v>60</v>
      </c>
      <c r="R54" s="83">
        <v>165.95</v>
      </c>
      <c r="S54" s="84">
        <v>59740.2</v>
      </c>
      <c r="T54" s="85">
        <v>9956.7000000000007</v>
      </c>
      <c r="U54" s="84">
        <v>69696.899999999994</v>
      </c>
      <c r="V54" s="84">
        <v>836362.8</v>
      </c>
      <c r="X54" s="83">
        <v>180</v>
      </c>
      <c r="Y54" s="83">
        <v>346.72</v>
      </c>
      <c r="Z54" s="83">
        <v>60</v>
      </c>
      <c r="AA54" s="83">
        <v>173.36</v>
      </c>
      <c r="AB54" s="84">
        <v>62410.33</v>
      </c>
      <c r="AC54" s="85">
        <v>10401.719999999999</v>
      </c>
      <c r="AD54" s="84">
        <v>72812.05</v>
      </c>
      <c r="AE54" s="84">
        <v>873744.58</v>
      </c>
      <c r="AG54" s="83">
        <v>180</v>
      </c>
      <c r="AH54" s="83">
        <v>360.89</v>
      </c>
      <c r="AI54" s="83">
        <v>60</v>
      </c>
      <c r="AJ54" s="83">
        <v>180.45</v>
      </c>
      <c r="AK54" s="84">
        <v>64960.97</v>
      </c>
      <c r="AL54" s="85">
        <v>10826.83</v>
      </c>
      <c r="AM54" s="84">
        <v>75787.8</v>
      </c>
      <c r="AN54" s="84">
        <v>909453.64</v>
      </c>
    </row>
    <row r="55" spans="1:40" ht="85.5" customHeight="1" thickBot="1" x14ac:dyDescent="0.3">
      <c r="A55" s="49">
        <v>52</v>
      </c>
      <c r="B55" s="19">
        <f t="shared" si="6"/>
        <v>150</v>
      </c>
      <c r="C55" s="50" t="s">
        <v>291</v>
      </c>
      <c r="D55" s="49" t="str">
        <f t="shared" si="10"/>
        <v>HR</v>
      </c>
      <c r="E55" s="19">
        <f t="shared" si="10"/>
        <v>180</v>
      </c>
      <c r="F55" s="20">
        <f t="shared" si="0"/>
        <v>372.59999999999997</v>
      </c>
      <c r="G55" s="19">
        <v>60</v>
      </c>
      <c r="H55" s="86">
        <f t="shared" si="1"/>
        <v>186.29999999999998</v>
      </c>
      <c r="I55" s="20">
        <f t="shared" si="2"/>
        <v>67068</v>
      </c>
      <c r="J55" s="72">
        <f t="shared" si="3"/>
        <v>11177.999999999998</v>
      </c>
      <c r="K55" s="20">
        <f t="shared" si="4"/>
        <v>78246</v>
      </c>
      <c r="L55" s="20">
        <f t="shared" si="5"/>
        <v>938952</v>
      </c>
      <c r="O55" s="83">
        <v>180</v>
      </c>
      <c r="P55" s="83">
        <v>356.88</v>
      </c>
      <c r="Q55" s="83">
        <v>60</v>
      </c>
      <c r="R55" s="83">
        <v>178.44</v>
      </c>
      <c r="S55" s="84">
        <v>64239</v>
      </c>
      <c r="T55" s="85">
        <v>10706.5</v>
      </c>
      <c r="U55" s="84">
        <v>74945.5</v>
      </c>
      <c r="V55" s="84">
        <v>899346</v>
      </c>
      <c r="X55" s="83">
        <v>180</v>
      </c>
      <c r="Y55" s="83">
        <v>372.84</v>
      </c>
      <c r="Z55" s="83">
        <v>60</v>
      </c>
      <c r="AA55" s="83">
        <v>186.42</v>
      </c>
      <c r="AB55" s="84">
        <v>67111.88</v>
      </c>
      <c r="AC55" s="85">
        <v>11185.31</v>
      </c>
      <c r="AD55" s="84">
        <v>78297.19</v>
      </c>
      <c r="AE55" s="84">
        <v>939566.32</v>
      </c>
      <c r="AG55" s="83">
        <v>180</v>
      </c>
      <c r="AH55" s="83">
        <v>388.08</v>
      </c>
      <c r="AI55" s="83">
        <v>60</v>
      </c>
      <c r="AJ55" s="83">
        <v>194.04</v>
      </c>
      <c r="AK55" s="84">
        <v>69854.61</v>
      </c>
      <c r="AL55" s="85">
        <v>11642.43</v>
      </c>
      <c r="AM55" s="84">
        <v>81497.039999999994</v>
      </c>
      <c r="AN55" s="84">
        <v>977964.48</v>
      </c>
    </row>
    <row r="56" spans="1:40" ht="87" customHeight="1" thickBot="1" x14ac:dyDescent="0.3">
      <c r="A56" s="49">
        <v>53</v>
      </c>
      <c r="B56" s="19">
        <f t="shared" si="6"/>
        <v>150</v>
      </c>
      <c r="C56" s="50" t="s">
        <v>292</v>
      </c>
      <c r="D56" s="49" t="str">
        <f t="shared" si="10"/>
        <v>HR</v>
      </c>
      <c r="E56" s="19">
        <f t="shared" si="10"/>
        <v>180</v>
      </c>
      <c r="F56" s="20">
        <f t="shared" si="0"/>
        <v>313.77333333333331</v>
      </c>
      <c r="G56" s="19">
        <v>60</v>
      </c>
      <c r="H56" s="86">
        <f t="shared" si="1"/>
        <v>156.88999999999999</v>
      </c>
      <c r="I56" s="20">
        <f t="shared" si="2"/>
        <v>56479.199999999997</v>
      </c>
      <c r="J56" s="72">
        <f t="shared" si="3"/>
        <v>9413.4</v>
      </c>
      <c r="K56" s="20">
        <f t="shared" si="4"/>
        <v>65892.599999999991</v>
      </c>
      <c r="L56" s="20">
        <f t="shared" si="5"/>
        <v>790711.2</v>
      </c>
      <c r="O56" s="83">
        <v>180</v>
      </c>
      <c r="P56" s="83">
        <v>300.52999999999997</v>
      </c>
      <c r="Q56" s="83">
        <v>60</v>
      </c>
      <c r="R56" s="83">
        <v>150.27000000000001</v>
      </c>
      <c r="S56" s="84">
        <v>54096</v>
      </c>
      <c r="T56" s="85">
        <v>9016</v>
      </c>
      <c r="U56" s="84">
        <v>63112</v>
      </c>
      <c r="V56" s="84">
        <v>757344</v>
      </c>
      <c r="X56" s="83">
        <v>180</v>
      </c>
      <c r="Y56" s="83">
        <v>313.98</v>
      </c>
      <c r="Z56" s="83">
        <v>60</v>
      </c>
      <c r="AA56" s="83">
        <v>156.99</v>
      </c>
      <c r="AB56" s="84">
        <v>56516.68</v>
      </c>
      <c r="AC56" s="85">
        <v>9419.4500000000007</v>
      </c>
      <c r="AD56" s="84">
        <v>65936.12</v>
      </c>
      <c r="AE56" s="84">
        <v>791233.5</v>
      </c>
      <c r="AG56" s="83">
        <v>180</v>
      </c>
      <c r="AH56" s="83">
        <v>326.81</v>
      </c>
      <c r="AI56" s="83">
        <v>60</v>
      </c>
      <c r="AJ56" s="83">
        <v>163.41</v>
      </c>
      <c r="AK56" s="84">
        <v>58826.34</v>
      </c>
      <c r="AL56" s="85">
        <v>9804.39</v>
      </c>
      <c r="AM56" s="84">
        <v>68630.73</v>
      </c>
      <c r="AN56" s="84">
        <v>823568.79</v>
      </c>
    </row>
    <row r="57" spans="1:40" ht="111" customHeight="1" thickBot="1" x14ac:dyDescent="0.3">
      <c r="A57" s="49">
        <v>54</v>
      </c>
      <c r="B57" s="19">
        <f t="shared" si="6"/>
        <v>150</v>
      </c>
      <c r="C57" s="50" t="s">
        <v>293</v>
      </c>
      <c r="D57" s="49" t="str">
        <f t="shared" si="10"/>
        <v>HR</v>
      </c>
      <c r="E57" s="19">
        <f t="shared" si="10"/>
        <v>180</v>
      </c>
      <c r="F57" s="20">
        <f t="shared" si="0"/>
        <v>253.48000000000002</v>
      </c>
      <c r="G57" s="19">
        <v>60</v>
      </c>
      <c r="H57" s="86">
        <f t="shared" si="1"/>
        <v>126.74</v>
      </c>
      <c r="I57" s="20">
        <f t="shared" si="2"/>
        <v>45626.400000000001</v>
      </c>
      <c r="J57" s="72">
        <f t="shared" si="3"/>
        <v>7604.4</v>
      </c>
      <c r="K57" s="20">
        <f t="shared" si="4"/>
        <v>53230.8</v>
      </c>
      <c r="L57" s="20">
        <f t="shared" si="5"/>
        <v>638769.60000000009</v>
      </c>
      <c r="O57" s="83">
        <v>180</v>
      </c>
      <c r="P57" s="83">
        <v>242.78</v>
      </c>
      <c r="Q57" s="83">
        <v>60</v>
      </c>
      <c r="R57" s="83">
        <v>121.39</v>
      </c>
      <c r="S57" s="84">
        <v>43700</v>
      </c>
      <c r="T57" s="85">
        <v>7283.33</v>
      </c>
      <c r="U57" s="84">
        <v>50983.33</v>
      </c>
      <c r="V57" s="84">
        <v>611800</v>
      </c>
      <c r="X57" s="83">
        <v>180</v>
      </c>
      <c r="Y57" s="83">
        <v>253.65</v>
      </c>
      <c r="Z57" s="83">
        <v>60</v>
      </c>
      <c r="AA57" s="83">
        <v>126.82</v>
      </c>
      <c r="AB57" s="84">
        <v>45656.62</v>
      </c>
      <c r="AC57" s="85">
        <v>7609.44</v>
      </c>
      <c r="AD57" s="84">
        <v>53266.06</v>
      </c>
      <c r="AE57" s="84">
        <v>639192.68000000005</v>
      </c>
      <c r="AG57" s="83">
        <v>180</v>
      </c>
      <c r="AH57" s="83">
        <v>264.01</v>
      </c>
      <c r="AI57" s="83">
        <v>60</v>
      </c>
      <c r="AJ57" s="83">
        <v>132.01</v>
      </c>
      <c r="AK57" s="84">
        <v>47522.42</v>
      </c>
      <c r="AL57" s="85">
        <v>7920.4</v>
      </c>
      <c r="AM57" s="84">
        <v>55442.82</v>
      </c>
      <c r="AN57" s="84">
        <v>665313.88</v>
      </c>
    </row>
    <row r="58" spans="1:40" ht="75" customHeight="1" thickBot="1" x14ac:dyDescent="0.3">
      <c r="A58" s="49">
        <v>55</v>
      </c>
      <c r="B58" s="19">
        <f t="shared" si="6"/>
        <v>150</v>
      </c>
      <c r="C58" s="50" t="s">
        <v>294</v>
      </c>
      <c r="D58" s="49" t="str">
        <f t="shared" si="10"/>
        <v>HR</v>
      </c>
      <c r="E58" s="19">
        <f t="shared" si="10"/>
        <v>180</v>
      </c>
      <c r="F58" s="20">
        <f t="shared" si="0"/>
        <v>451.07</v>
      </c>
      <c r="G58" s="19">
        <v>60</v>
      </c>
      <c r="H58" s="86">
        <f t="shared" si="1"/>
        <v>225.53666666666666</v>
      </c>
      <c r="I58" s="20">
        <f t="shared" si="2"/>
        <v>81192.600000000006</v>
      </c>
      <c r="J58" s="72">
        <f t="shared" si="3"/>
        <v>13532.199999999999</v>
      </c>
      <c r="K58" s="20">
        <f t="shared" si="4"/>
        <v>94724.800000000003</v>
      </c>
      <c r="L58" s="20">
        <f t="shared" si="5"/>
        <v>1136697.6000000001</v>
      </c>
      <c r="O58" s="83">
        <v>180</v>
      </c>
      <c r="P58" s="83">
        <v>432.02</v>
      </c>
      <c r="Q58" s="83">
        <v>60</v>
      </c>
      <c r="R58" s="83">
        <v>216.01</v>
      </c>
      <c r="S58" s="84">
        <v>77763</v>
      </c>
      <c r="T58" s="85">
        <v>12960.5</v>
      </c>
      <c r="U58" s="84">
        <v>90723.5</v>
      </c>
      <c r="V58" s="84">
        <v>1088682</v>
      </c>
      <c r="X58" s="83">
        <v>180</v>
      </c>
      <c r="Y58" s="83">
        <v>451.37</v>
      </c>
      <c r="Z58" s="83">
        <v>60</v>
      </c>
      <c r="AA58" s="83">
        <v>225.69</v>
      </c>
      <c r="AB58" s="84">
        <v>81246.78</v>
      </c>
      <c r="AC58" s="85">
        <v>13541.13</v>
      </c>
      <c r="AD58" s="84">
        <v>94787.91</v>
      </c>
      <c r="AE58" s="84">
        <v>1137454.95</v>
      </c>
      <c r="AG58" s="83">
        <v>180</v>
      </c>
      <c r="AH58" s="83">
        <v>469.82</v>
      </c>
      <c r="AI58" s="83">
        <v>60</v>
      </c>
      <c r="AJ58" s="83">
        <v>234.91</v>
      </c>
      <c r="AK58" s="84">
        <v>84566.92</v>
      </c>
      <c r="AL58" s="85">
        <v>14094.49</v>
      </c>
      <c r="AM58" s="84">
        <v>98661.41</v>
      </c>
      <c r="AN58" s="84">
        <v>1183936.94</v>
      </c>
    </row>
    <row r="59" spans="1:40" ht="120" customHeight="1" thickBot="1" x14ac:dyDescent="0.3">
      <c r="A59" s="49">
        <v>56</v>
      </c>
      <c r="B59" s="19">
        <f t="shared" si="6"/>
        <v>150</v>
      </c>
      <c r="C59" s="50" t="s">
        <v>295</v>
      </c>
      <c r="D59" s="49" t="str">
        <f t="shared" si="10"/>
        <v>HR</v>
      </c>
      <c r="E59" s="19">
        <f t="shared" si="10"/>
        <v>180</v>
      </c>
      <c r="F59" s="20">
        <f t="shared" si="0"/>
        <v>382.43333333333334</v>
      </c>
      <c r="G59" s="19">
        <v>60</v>
      </c>
      <c r="H59" s="86">
        <f t="shared" si="1"/>
        <v>191.22</v>
      </c>
      <c r="I59" s="20">
        <f t="shared" si="2"/>
        <v>68838</v>
      </c>
      <c r="J59" s="72">
        <f t="shared" si="3"/>
        <v>11473.2</v>
      </c>
      <c r="K59" s="20">
        <f t="shared" si="4"/>
        <v>80311.199999999997</v>
      </c>
      <c r="L59" s="20">
        <f t="shared" si="5"/>
        <v>963734.39999999991</v>
      </c>
      <c r="O59" s="83">
        <v>180</v>
      </c>
      <c r="P59" s="83">
        <v>366.28</v>
      </c>
      <c r="Q59" s="83">
        <v>60</v>
      </c>
      <c r="R59" s="83">
        <v>183.14</v>
      </c>
      <c r="S59" s="84">
        <v>65929.5</v>
      </c>
      <c r="T59" s="85">
        <v>10988.25</v>
      </c>
      <c r="U59" s="84">
        <v>76917.75</v>
      </c>
      <c r="V59" s="84">
        <v>923013</v>
      </c>
      <c r="X59" s="83">
        <v>180</v>
      </c>
      <c r="Y59" s="83">
        <v>382.69</v>
      </c>
      <c r="Z59" s="83">
        <v>60</v>
      </c>
      <c r="AA59" s="83">
        <v>191.35</v>
      </c>
      <c r="AB59" s="84">
        <v>68884.86</v>
      </c>
      <c r="AC59" s="85">
        <v>11480.81</v>
      </c>
      <c r="AD59" s="84">
        <v>80365.67</v>
      </c>
      <c r="AE59" s="84">
        <v>964388.06</v>
      </c>
      <c r="AG59" s="83">
        <v>180</v>
      </c>
      <c r="AH59" s="83">
        <v>398.33</v>
      </c>
      <c r="AI59" s="83">
        <v>60</v>
      </c>
      <c r="AJ59" s="83">
        <v>199.17</v>
      </c>
      <c r="AK59" s="84">
        <v>71699.759999999995</v>
      </c>
      <c r="AL59" s="85">
        <v>11949.96</v>
      </c>
      <c r="AM59" s="84">
        <v>83649.73</v>
      </c>
      <c r="AN59" s="84">
        <v>1003796.7</v>
      </c>
    </row>
    <row r="60" spans="1:40" ht="116.25" customHeight="1" thickBot="1" x14ac:dyDescent="0.3">
      <c r="A60" s="49">
        <v>57</v>
      </c>
      <c r="B60" s="19">
        <f t="shared" si="6"/>
        <v>150</v>
      </c>
      <c r="C60" s="50" t="s">
        <v>296</v>
      </c>
      <c r="D60" s="49" t="str">
        <f t="shared" si="10"/>
        <v>HR</v>
      </c>
      <c r="E60" s="19">
        <f t="shared" si="10"/>
        <v>180</v>
      </c>
      <c r="F60" s="20">
        <f t="shared" si="0"/>
        <v>286.84333333333331</v>
      </c>
      <c r="G60" s="19">
        <v>60</v>
      </c>
      <c r="H60" s="86">
        <f t="shared" si="1"/>
        <v>143.42333333333332</v>
      </c>
      <c r="I60" s="20">
        <f t="shared" si="2"/>
        <v>51631.799999999996</v>
      </c>
      <c r="J60" s="72">
        <f t="shared" si="3"/>
        <v>8605.4</v>
      </c>
      <c r="K60" s="20">
        <f t="shared" si="4"/>
        <v>60237.2</v>
      </c>
      <c r="L60" s="20">
        <f t="shared" si="5"/>
        <v>722846.39999999991</v>
      </c>
      <c r="O60" s="83">
        <v>180</v>
      </c>
      <c r="P60" s="83">
        <v>274.72000000000003</v>
      </c>
      <c r="Q60" s="83">
        <v>60</v>
      </c>
      <c r="R60" s="83">
        <v>137.36000000000001</v>
      </c>
      <c r="S60" s="84">
        <v>49450</v>
      </c>
      <c r="T60" s="85">
        <v>8241.67</v>
      </c>
      <c r="U60" s="84">
        <v>57691.67</v>
      </c>
      <c r="V60" s="84">
        <v>692300</v>
      </c>
      <c r="X60" s="83">
        <v>180</v>
      </c>
      <c r="Y60" s="83">
        <v>287.04000000000002</v>
      </c>
      <c r="Z60" s="83">
        <v>60</v>
      </c>
      <c r="AA60" s="83">
        <v>143.52000000000001</v>
      </c>
      <c r="AB60" s="84">
        <v>51667.94</v>
      </c>
      <c r="AC60" s="85">
        <v>8611.32</v>
      </c>
      <c r="AD60" s="84">
        <v>60279.26</v>
      </c>
      <c r="AE60" s="84">
        <v>723351.16</v>
      </c>
      <c r="AG60" s="83">
        <v>180</v>
      </c>
      <c r="AH60" s="83">
        <v>298.77</v>
      </c>
      <c r="AI60" s="83">
        <v>60</v>
      </c>
      <c r="AJ60" s="83">
        <v>149.38999999999999</v>
      </c>
      <c r="AK60" s="84">
        <v>53779.24</v>
      </c>
      <c r="AL60" s="85">
        <v>8963.2099999999991</v>
      </c>
      <c r="AM60" s="84">
        <v>62742.45</v>
      </c>
      <c r="AN60" s="84">
        <v>752909.36</v>
      </c>
    </row>
    <row r="61" spans="1:40" ht="84" customHeight="1" thickBot="1" x14ac:dyDescent="0.3">
      <c r="A61" s="49">
        <v>58</v>
      </c>
      <c r="B61" s="19">
        <f t="shared" si="6"/>
        <v>150</v>
      </c>
      <c r="C61" s="50" t="s">
        <v>281</v>
      </c>
      <c r="D61" s="49" t="str">
        <f t="shared" si="10"/>
        <v>HR</v>
      </c>
      <c r="E61" s="19">
        <f t="shared" si="10"/>
        <v>180</v>
      </c>
      <c r="F61" s="20">
        <f t="shared" si="0"/>
        <v>294.18666666666667</v>
      </c>
      <c r="G61" s="19">
        <v>60</v>
      </c>
      <c r="H61" s="86">
        <f t="shared" si="1"/>
        <v>147.09666666666666</v>
      </c>
      <c r="I61" s="20">
        <f t="shared" si="2"/>
        <v>52953.599999999999</v>
      </c>
      <c r="J61" s="72">
        <f t="shared" si="3"/>
        <v>8825.7999999999993</v>
      </c>
      <c r="K61" s="20">
        <f t="shared" si="4"/>
        <v>61779.399999999994</v>
      </c>
      <c r="L61" s="20">
        <f t="shared" si="5"/>
        <v>741352.79999999993</v>
      </c>
      <c r="O61" s="83">
        <v>180</v>
      </c>
      <c r="P61" s="83">
        <v>281.75</v>
      </c>
      <c r="Q61" s="83">
        <v>60</v>
      </c>
      <c r="R61" s="83">
        <v>140.88</v>
      </c>
      <c r="S61" s="84">
        <v>50715</v>
      </c>
      <c r="T61" s="85">
        <v>8452.5</v>
      </c>
      <c r="U61" s="84">
        <v>59167.5</v>
      </c>
      <c r="V61" s="84">
        <v>710010</v>
      </c>
      <c r="X61" s="83">
        <v>180</v>
      </c>
      <c r="Y61" s="83">
        <v>294.39</v>
      </c>
      <c r="Z61" s="83">
        <v>60</v>
      </c>
      <c r="AA61" s="83">
        <v>147.19999999999999</v>
      </c>
      <c r="AB61" s="84">
        <v>52991</v>
      </c>
      <c r="AC61" s="85">
        <v>8831.83</v>
      </c>
      <c r="AD61" s="84">
        <v>61822.83</v>
      </c>
      <c r="AE61" s="84">
        <v>741874.01</v>
      </c>
      <c r="AG61" s="83">
        <v>180</v>
      </c>
      <c r="AH61" s="83">
        <v>306.42</v>
      </c>
      <c r="AI61" s="83">
        <v>60</v>
      </c>
      <c r="AJ61" s="83">
        <v>153.21</v>
      </c>
      <c r="AK61" s="84">
        <v>55156.31</v>
      </c>
      <c r="AL61" s="85">
        <v>9192.7199999999993</v>
      </c>
      <c r="AM61" s="84">
        <v>64349.03</v>
      </c>
      <c r="AN61" s="84">
        <v>772188.35</v>
      </c>
    </row>
    <row r="62" spans="1:40" ht="72" customHeight="1" thickBot="1" x14ac:dyDescent="0.3">
      <c r="A62" s="49">
        <v>59</v>
      </c>
      <c r="B62" s="19">
        <f t="shared" si="6"/>
        <v>150</v>
      </c>
      <c r="C62" s="50" t="s">
        <v>282</v>
      </c>
      <c r="D62" s="49" t="str">
        <f t="shared" si="10"/>
        <v>HR</v>
      </c>
      <c r="E62" s="19">
        <f t="shared" si="10"/>
        <v>180</v>
      </c>
      <c r="F62" s="20">
        <f t="shared" si="0"/>
        <v>235.35666666666668</v>
      </c>
      <c r="G62" s="19">
        <v>60</v>
      </c>
      <c r="H62" s="86">
        <f t="shared" si="1"/>
        <v>117.67666666666666</v>
      </c>
      <c r="I62" s="20">
        <f t="shared" si="2"/>
        <v>42364.200000000004</v>
      </c>
      <c r="J62" s="72">
        <f t="shared" si="3"/>
        <v>7060.5999999999995</v>
      </c>
      <c r="K62" s="20">
        <f t="shared" si="4"/>
        <v>49424.800000000003</v>
      </c>
      <c r="L62" s="20">
        <f t="shared" si="5"/>
        <v>593097.60000000009</v>
      </c>
      <c r="O62" s="83">
        <v>180</v>
      </c>
      <c r="P62" s="83">
        <v>225.4</v>
      </c>
      <c r="Q62" s="83">
        <v>60</v>
      </c>
      <c r="R62" s="83">
        <v>112.7</v>
      </c>
      <c r="S62" s="84">
        <v>40572</v>
      </c>
      <c r="T62" s="85">
        <v>6762</v>
      </c>
      <c r="U62" s="84">
        <v>47334</v>
      </c>
      <c r="V62" s="84">
        <v>568008</v>
      </c>
      <c r="X62" s="83">
        <v>180</v>
      </c>
      <c r="Y62" s="83">
        <v>235.52</v>
      </c>
      <c r="Z62" s="83">
        <v>60</v>
      </c>
      <c r="AA62" s="83">
        <v>117.76</v>
      </c>
      <c r="AB62" s="84">
        <v>42393.86</v>
      </c>
      <c r="AC62" s="85">
        <v>7065.64</v>
      </c>
      <c r="AD62" s="84">
        <v>49459.5</v>
      </c>
      <c r="AE62" s="84">
        <v>593514.03</v>
      </c>
      <c r="AG62" s="83">
        <v>180</v>
      </c>
      <c r="AH62" s="83">
        <v>245.15</v>
      </c>
      <c r="AI62" s="83">
        <v>60</v>
      </c>
      <c r="AJ62" s="83">
        <v>122.57</v>
      </c>
      <c r="AK62" s="84">
        <v>44126.11</v>
      </c>
      <c r="AL62" s="85">
        <v>7354.35</v>
      </c>
      <c r="AM62" s="84">
        <v>51480.46</v>
      </c>
      <c r="AN62" s="84">
        <v>617765.5</v>
      </c>
    </row>
    <row r="63" spans="1:40" ht="63" customHeight="1" thickBot="1" x14ac:dyDescent="0.3">
      <c r="A63" s="49">
        <v>60</v>
      </c>
      <c r="B63" s="19">
        <f t="shared" si="6"/>
        <v>150</v>
      </c>
      <c r="C63" s="50" t="s">
        <v>283</v>
      </c>
      <c r="D63" s="49" t="str">
        <f t="shared" si="10"/>
        <v>HR</v>
      </c>
      <c r="E63" s="19">
        <f t="shared" si="10"/>
        <v>180</v>
      </c>
      <c r="F63" s="20">
        <f t="shared" si="0"/>
        <v>213.47666666666669</v>
      </c>
      <c r="G63" s="19">
        <v>60</v>
      </c>
      <c r="H63" s="86">
        <f t="shared" si="1"/>
        <v>106.74000000000001</v>
      </c>
      <c r="I63" s="20">
        <f t="shared" si="2"/>
        <v>38425.800000000003</v>
      </c>
      <c r="J63" s="72">
        <f t="shared" si="3"/>
        <v>6404.4000000000005</v>
      </c>
      <c r="K63" s="20">
        <f t="shared" si="4"/>
        <v>44830.200000000004</v>
      </c>
      <c r="L63" s="20">
        <f t="shared" si="5"/>
        <v>537962.4</v>
      </c>
      <c r="O63" s="83">
        <v>180</v>
      </c>
      <c r="P63" s="83">
        <v>204.44</v>
      </c>
      <c r="Q63" s="83">
        <v>60</v>
      </c>
      <c r="R63" s="83">
        <v>102.22</v>
      </c>
      <c r="S63" s="84">
        <v>36800</v>
      </c>
      <c r="T63" s="85">
        <v>6133.33</v>
      </c>
      <c r="U63" s="84">
        <v>42933.33</v>
      </c>
      <c r="V63" s="84">
        <v>515200</v>
      </c>
      <c r="X63" s="83">
        <v>180</v>
      </c>
      <c r="Y63" s="83">
        <v>213.63</v>
      </c>
      <c r="Z63" s="83">
        <v>60</v>
      </c>
      <c r="AA63" s="83">
        <v>106.82</v>
      </c>
      <c r="AB63" s="84">
        <v>38453.440000000002</v>
      </c>
      <c r="AC63" s="85">
        <v>6408.91</v>
      </c>
      <c r="AD63" s="84">
        <v>44862.35</v>
      </c>
      <c r="AE63" s="84">
        <v>538348.16</v>
      </c>
      <c r="AG63" s="83">
        <v>180</v>
      </c>
      <c r="AH63" s="83">
        <v>222.36</v>
      </c>
      <c r="AI63" s="83">
        <v>60</v>
      </c>
      <c r="AJ63" s="83">
        <v>111.18</v>
      </c>
      <c r="AK63" s="84">
        <v>40024.639999999999</v>
      </c>
      <c r="AL63" s="85">
        <v>6670.77</v>
      </c>
      <c r="AM63" s="84">
        <v>46695.41</v>
      </c>
      <c r="AN63" s="84">
        <v>560344.96</v>
      </c>
    </row>
    <row r="64" spans="1:40" ht="61.5" customHeight="1" thickBot="1" x14ac:dyDescent="0.3">
      <c r="A64" s="49">
        <v>61</v>
      </c>
      <c r="B64" s="19">
        <f t="shared" si="6"/>
        <v>150</v>
      </c>
      <c r="C64" s="50" t="s">
        <v>284</v>
      </c>
      <c r="D64" s="49" t="str">
        <f t="shared" si="10"/>
        <v>HR</v>
      </c>
      <c r="E64" s="19">
        <f t="shared" si="10"/>
        <v>180</v>
      </c>
      <c r="F64" s="20">
        <f t="shared" si="0"/>
        <v>353.04666666666668</v>
      </c>
      <c r="G64" s="19">
        <v>60</v>
      </c>
      <c r="H64" s="86">
        <f t="shared" si="1"/>
        <v>176.52333333333334</v>
      </c>
      <c r="I64" s="20">
        <f t="shared" si="2"/>
        <v>63548.4</v>
      </c>
      <c r="J64" s="72">
        <f t="shared" si="3"/>
        <v>10591.4</v>
      </c>
      <c r="K64" s="20">
        <f t="shared" si="4"/>
        <v>74139.8</v>
      </c>
      <c r="L64" s="20">
        <f t="shared" si="5"/>
        <v>889677.60000000009</v>
      </c>
      <c r="O64" s="83">
        <v>180</v>
      </c>
      <c r="P64" s="83">
        <v>338.1</v>
      </c>
      <c r="Q64" s="83">
        <v>60</v>
      </c>
      <c r="R64" s="83">
        <v>169.05</v>
      </c>
      <c r="S64" s="84">
        <v>60858</v>
      </c>
      <c r="T64" s="85">
        <v>10143</v>
      </c>
      <c r="U64" s="84">
        <v>71001</v>
      </c>
      <c r="V64" s="84">
        <v>852012</v>
      </c>
      <c r="X64" s="83">
        <v>180</v>
      </c>
      <c r="Y64" s="83">
        <v>353.3</v>
      </c>
      <c r="Z64" s="83">
        <v>60</v>
      </c>
      <c r="AA64" s="83">
        <v>176.65</v>
      </c>
      <c r="AB64" s="84">
        <v>63593.96</v>
      </c>
      <c r="AC64" s="85">
        <v>10598.99</v>
      </c>
      <c r="AD64" s="84">
        <v>74192.960000000006</v>
      </c>
      <c r="AE64" s="84">
        <v>890315.5</v>
      </c>
      <c r="AG64" s="83">
        <v>180</v>
      </c>
      <c r="AH64" s="83">
        <v>367.74</v>
      </c>
      <c r="AI64" s="83">
        <v>60</v>
      </c>
      <c r="AJ64" s="83">
        <v>183.87</v>
      </c>
      <c r="AK64" s="84">
        <v>66192.34</v>
      </c>
      <c r="AL64" s="85">
        <v>11032.06</v>
      </c>
      <c r="AM64" s="84">
        <v>77224.39</v>
      </c>
      <c r="AN64" s="84">
        <v>926692.7</v>
      </c>
    </row>
    <row r="65" spans="1:40" ht="69" customHeight="1" thickBot="1" x14ac:dyDescent="0.3">
      <c r="A65" s="49">
        <v>62</v>
      </c>
      <c r="B65" s="19">
        <f t="shared" si="6"/>
        <v>150</v>
      </c>
      <c r="C65" s="50" t="s">
        <v>284</v>
      </c>
      <c r="D65" s="49" t="str">
        <f t="shared" si="10"/>
        <v>HR</v>
      </c>
      <c r="E65" s="19">
        <f t="shared" si="10"/>
        <v>180</v>
      </c>
      <c r="F65" s="20">
        <f t="shared" si="0"/>
        <v>294.20666666666671</v>
      </c>
      <c r="G65" s="19">
        <v>60</v>
      </c>
      <c r="H65" s="86">
        <f t="shared" si="1"/>
        <v>147.10666666666668</v>
      </c>
      <c r="I65" s="20">
        <f t="shared" si="2"/>
        <v>52957.200000000004</v>
      </c>
      <c r="J65" s="72">
        <f t="shared" si="3"/>
        <v>8826.4000000000015</v>
      </c>
      <c r="K65" s="20">
        <f t="shared" si="4"/>
        <v>61783.600000000006</v>
      </c>
      <c r="L65" s="20">
        <f t="shared" si="5"/>
        <v>741403.20000000007</v>
      </c>
      <c r="O65" s="83">
        <v>180</v>
      </c>
      <c r="P65" s="83">
        <v>281.75</v>
      </c>
      <c r="Q65" s="83">
        <v>60</v>
      </c>
      <c r="R65" s="83">
        <v>140.88</v>
      </c>
      <c r="S65" s="84">
        <v>50715</v>
      </c>
      <c r="T65" s="85">
        <v>8452.5</v>
      </c>
      <c r="U65" s="84">
        <v>59167.5</v>
      </c>
      <c r="V65" s="84">
        <v>710010</v>
      </c>
      <c r="X65" s="83">
        <v>180</v>
      </c>
      <c r="Y65" s="83">
        <v>294.42</v>
      </c>
      <c r="Z65" s="83">
        <v>60</v>
      </c>
      <c r="AA65" s="83">
        <v>147.21</v>
      </c>
      <c r="AB65" s="84">
        <v>52996.29</v>
      </c>
      <c r="AC65" s="85">
        <v>8832.7199999999993</v>
      </c>
      <c r="AD65" s="84">
        <v>61829.01</v>
      </c>
      <c r="AE65" s="84">
        <v>741948.1</v>
      </c>
      <c r="AG65" s="83">
        <v>180</v>
      </c>
      <c r="AH65" s="83">
        <v>306.45</v>
      </c>
      <c r="AI65" s="83">
        <v>60</v>
      </c>
      <c r="AJ65" s="83">
        <v>153.22999999999999</v>
      </c>
      <c r="AK65" s="84">
        <v>55161.599999999999</v>
      </c>
      <c r="AL65" s="85">
        <v>9193.6</v>
      </c>
      <c r="AM65" s="84">
        <v>64355.199999999997</v>
      </c>
      <c r="AN65" s="84">
        <v>772262.44</v>
      </c>
    </row>
    <row r="66" spans="1:40" ht="58.5" customHeight="1" thickBot="1" x14ac:dyDescent="0.3">
      <c r="A66" s="49">
        <v>63</v>
      </c>
      <c r="B66" s="19">
        <f t="shared" si="6"/>
        <v>150</v>
      </c>
      <c r="C66" s="50" t="s">
        <v>285</v>
      </c>
      <c r="D66" s="49" t="str">
        <f t="shared" si="10"/>
        <v>HR</v>
      </c>
      <c r="E66" s="19">
        <f t="shared" si="10"/>
        <v>180</v>
      </c>
      <c r="F66" s="20">
        <f t="shared" si="0"/>
        <v>253.51666666666665</v>
      </c>
      <c r="G66" s="19">
        <v>60</v>
      </c>
      <c r="H66" s="86">
        <f t="shared" si="1"/>
        <v>126.75999999999999</v>
      </c>
      <c r="I66" s="20">
        <f t="shared" si="2"/>
        <v>45633</v>
      </c>
      <c r="J66" s="72">
        <f t="shared" si="3"/>
        <v>7605.5999999999995</v>
      </c>
      <c r="K66" s="20">
        <f t="shared" si="4"/>
        <v>53238.6</v>
      </c>
      <c r="L66" s="20">
        <f t="shared" si="5"/>
        <v>638863.19999999995</v>
      </c>
      <c r="O66" s="83">
        <v>180</v>
      </c>
      <c r="P66" s="83">
        <v>242.78</v>
      </c>
      <c r="Q66" s="83">
        <v>60</v>
      </c>
      <c r="R66" s="83">
        <v>121.39</v>
      </c>
      <c r="S66" s="84">
        <v>43700</v>
      </c>
      <c r="T66" s="85">
        <v>7283.33</v>
      </c>
      <c r="U66" s="84">
        <v>50983.33</v>
      </c>
      <c r="V66" s="84">
        <v>611800</v>
      </c>
      <c r="X66" s="83">
        <v>180</v>
      </c>
      <c r="Y66" s="83">
        <v>253.7</v>
      </c>
      <c r="Z66" s="83">
        <v>60</v>
      </c>
      <c r="AA66" s="83">
        <v>126.85</v>
      </c>
      <c r="AB66" s="84">
        <v>45666.879999999997</v>
      </c>
      <c r="AC66" s="85">
        <v>7611.15</v>
      </c>
      <c r="AD66" s="84">
        <v>53278.03</v>
      </c>
      <c r="AE66" s="84">
        <v>639336.31999999995</v>
      </c>
      <c r="AG66" s="83">
        <v>180</v>
      </c>
      <c r="AH66" s="83">
        <v>264.07</v>
      </c>
      <c r="AI66" s="83">
        <v>60</v>
      </c>
      <c r="AJ66" s="83">
        <v>132.04</v>
      </c>
      <c r="AK66" s="84">
        <v>47532.68</v>
      </c>
      <c r="AL66" s="85">
        <v>7922.11</v>
      </c>
      <c r="AM66" s="84">
        <v>55454.79</v>
      </c>
      <c r="AN66" s="84">
        <v>665457.52</v>
      </c>
    </row>
    <row r="67" spans="1:40" ht="75.75" customHeight="1" thickBot="1" x14ac:dyDescent="0.3">
      <c r="A67" s="49">
        <v>64</v>
      </c>
      <c r="B67" s="19">
        <f t="shared" si="6"/>
        <v>150</v>
      </c>
      <c r="C67" s="50" t="s">
        <v>286</v>
      </c>
      <c r="D67" s="49" t="str">
        <f t="shared" si="10"/>
        <v>HR</v>
      </c>
      <c r="E67" s="19">
        <f t="shared" si="10"/>
        <v>180</v>
      </c>
      <c r="F67" s="20">
        <f t="shared" si="0"/>
        <v>326.91000000000003</v>
      </c>
      <c r="G67" s="19">
        <v>60</v>
      </c>
      <c r="H67" s="86">
        <f t="shared" si="1"/>
        <v>163.45666666666668</v>
      </c>
      <c r="I67" s="20">
        <f t="shared" si="2"/>
        <v>58843.8</v>
      </c>
      <c r="J67" s="72">
        <f t="shared" si="3"/>
        <v>9807.4000000000015</v>
      </c>
      <c r="K67" s="20">
        <f t="shared" si="4"/>
        <v>68651.200000000012</v>
      </c>
      <c r="L67" s="20">
        <f t="shared" si="5"/>
        <v>823814.40000000014</v>
      </c>
      <c r="O67" s="83">
        <v>180</v>
      </c>
      <c r="P67" s="83">
        <v>313.06</v>
      </c>
      <c r="Q67" s="83">
        <v>60</v>
      </c>
      <c r="R67" s="83">
        <v>156.53</v>
      </c>
      <c r="S67" s="84">
        <v>56350</v>
      </c>
      <c r="T67" s="85">
        <v>9391.67</v>
      </c>
      <c r="U67" s="84">
        <v>65741.67</v>
      </c>
      <c r="V67" s="84">
        <v>788900</v>
      </c>
      <c r="X67" s="83">
        <v>180</v>
      </c>
      <c r="Y67" s="83">
        <v>327.14999999999998</v>
      </c>
      <c r="Z67" s="83">
        <v>60</v>
      </c>
      <c r="AA67" s="83">
        <v>163.58000000000001</v>
      </c>
      <c r="AB67" s="84">
        <v>58887.71</v>
      </c>
      <c r="AC67" s="85">
        <v>9814.6200000000008</v>
      </c>
      <c r="AD67" s="84">
        <v>68702.33</v>
      </c>
      <c r="AE67" s="84">
        <v>824427.94</v>
      </c>
      <c r="AG67" s="83">
        <v>180</v>
      </c>
      <c r="AH67" s="83">
        <v>340.52</v>
      </c>
      <c r="AI67" s="83">
        <v>60</v>
      </c>
      <c r="AJ67" s="83">
        <v>170.26</v>
      </c>
      <c r="AK67" s="84">
        <v>61293.61</v>
      </c>
      <c r="AL67" s="85">
        <v>10215.6</v>
      </c>
      <c r="AM67" s="84">
        <v>71509.210000000006</v>
      </c>
      <c r="AN67" s="84">
        <v>858110.54</v>
      </c>
    </row>
    <row r="68" spans="1:40" ht="99.75" customHeight="1" thickBot="1" x14ac:dyDescent="0.3">
      <c r="A68" s="49">
        <v>65</v>
      </c>
      <c r="B68" s="19">
        <f t="shared" si="6"/>
        <v>150</v>
      </c>
      <c r="C68" s="50" t="s">
        <v>287</v>
      </c>
      <c r="D68" s="49" t="str">
        <f t="shared" si="10"/>
        <v>HR</v>
      </c>
      <c r="E68" s="19">
        <f t="shared" si="10"/>
        <v>180</v>
      </c>
      <c r="F68" s="20">
        <f t="shared" si="0"/>
        <v>294.22666666666669</v>
      </c>
      <c r="G68" s="19">
        <v>60</v>
      </c>
      <c r="H68" s="86">
        <f t="shared" si="1"/>
        <v>147.11333333333334</v>
      </c>
      <c r="I68" s="20">
        <f t="shared" si="2"/>
        <v>52960.800000000003</v>
      </c>
      <c r="J68" s="72">
        <f t="shared" si="3"/>
        <v>8826.8000000000011</v>
      </c>
      <c r="K68" s="20">
        <f t="shared" si="4"/>
        <v>61787.600000000006</v>
      </c>
      <c r="L68" s="20">
        <f t="shared" si="5"/>
        <v>741451.20000000007</v>
      </c>
      <c r="O68" s="83">
        <v>180</v>
      </c>
      <c r="P68" s="83">
        <v>281.75</v>
      </c>
      <c r="Q68" s="83">
        <v>60</v>
      </c>
      <c r="R68" s="83">
        <v>140.88</v>
      </c>
      <c r="S68" s="84">
        <v>50715</v>
      </c>
      <c r="T68" s="85">
        <v>8452.5</v>
      </c>
      <c r="U68" s="84">
        <v>59167.5</v>
      </c>
      <c r="V68" s="84">
        <v>710010</v>
      </c>
      <c r="X68" s="83">
        <v>180</v>
      </c>
      <c r="Y68" s="83">
        <v>294.45</v>
      </c>
      <c r="Z68" s="83">
        <v>60</v>
      </c>
      <c r="AA68" s="83">
        <v>147.22</v>
      </c>
      <c r="AB68" s="84">
        <v>53000.26</v>
      </c>
      <c r="AC68" s="85">
        <v>8833.3799999999992</v>
      </c>
      <c r="AD68" s="84">
        <v>61833.64</v>
      </c>
      <c r="AE68" s="84">
        <v>742003.67</v>
      </c>
      <c r="AG68" s="83">
        <v>180</v>
      </c>
      <c r="AH68" s="83">
        <v>306.48</v>
      </c>
      <c r="AI68" s="83">
        <v>60</v>
      </c>
      <c r="AJ68" s="83">
        <v>153.24</v>
      </c>
      <c r="AK68" s="84">
        <v>55165.57</v>
      </c>
      <c r="AL68" s="85">
        <v>9194.26</v>
      </c>
      <c r="AM68" s="84">
        <v>64359.83</v>
      </c>
      <c r="AN68" s="84">
        <v>772318.01</v>
      </c>
    </row>
    <row r="69" spans="1:40" ht="74.25" customHeight="1" thickBot="1" x14ac:dyDescent="0.3">
      <c r="A69" s="49">
        <v>66</v>
      </c>
      <c r="B69" s="19">
        <f t="shared" si="6"/>
        <v>150</v>
      </c>
      <c r="C69" s="50" t="s">
        <v>288</v>
      </c>
      <c r="D69" s="49" t="str">
        <f t="shared" si="10"/>
        <v>HR</v>
      </c>
      <c r="E69" s="19">
        <f t="shared" si="10"/>
        <v>180</v>
      </c>
      <c r="F69" s="20">
        <f t="shared" ref="F69" si="11">AVERAGE(P69,Y69,AH69)</f>
        <v>266.87666666666667</v>
      </c>
      <c r="G69" s="19">
        <v>60</v>
      </c>
      <c r="H69" s="86">
        <f t="shared" ref="H69" si="12">AVERAGE(R69,AA69,AJ69)</f>
        <v>133.43666666666667</v>
      </c>
      <c r="I69" s="20">
        <f t="shared" ref="I69" si="13">E69*F69</f>
        <v>48037.8</v>
      </c>
      <c r="J69" s="72">
        <f t="shared" ref="J69" si="14">G69*H69</f>
        <v>8006.2</v>
      </c>
      <c r="K69" s="20">
        <f t="shared" ref="K69" si="15">SUM(I69+J69)</f>
        <v>56044</v>
      </c>
      <c r="L69" s="20">
        <f t="shared" ref="L69" si="16">K69*12</f>
        <v>672528</v>
      </c>
      <c r="O69" s="83">
        <v>180</v>
      </c>
      <c r="P69" s="83">
        <v>255.56</v>
      </c>
      <c r="Q69" s="83">
        <v>60</v>
      </c>
      <c r="R69" s="83">
        <v>127.78</v>
      </c>
      <c r="S69" s="84">
        <v>46000</v>
      </c>
      <c r="T69" s="85">
        <v>7666.67</v>
      </c>
      <c r="U69" s="84">
        <v>53666.67</v>
      </c>
      <c r="V69" s="84">
        <v>644000</v>
      </c>
      <c r="X69" s="83">
        <v>180</v>
      </c>
      <c r="Y69" s="83">
        <v>267.08</v>
      </c>
      <c r="Z69" s="83">
        <v>60</v>
      </c>
      <c r="AA69" s="83">
        <v>133.54</v>
      </c>
      <c r="AB69" s="84">
        <v>48074</v>
      </c>
      <c r="AC69" s="85">
        <v>8012.33</v>
      </c>
      <c r="AD69" s="84">
        <v>56086.33</v>
      </c>
      <c r="AE69" s="84">
        <v>673036</v>
      </c>
      <c r="AG69" s="83">
        <v>180</v>
      </c>
      <c r="AH69" s="83">
        <v>277.99</v>
      </c>
      <c r="AI69" s="83">
        <v>60</v>
      </c>
      <c r="AJ69" s="83">
        <v>138.99</v>
      </c>
      <c r="AK69" s="84">
        <v>50038</v>
      </c>
      <c r="AL69" s="85">
        <v>8339.67</v>
      </c>
      <c r="AM69" s="84">
        <v>58377.67</v>
      </c>
      <c r="AN69" s="84">
        <v>700532</v>
      </c>
    </row>
    <row r="70" spans="1:40" x14ac:dyDescent="0.25">
      <c r="A70" s="106" t="s">
        <v>297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7">
        <f>SUM(L4:L69)</f>
        <v>44900644.800000012</v>
      </c>
      <c r="L70" s="107"/>
    </row>
  </sheetData>
  <mergeCells count="4">
    <mergeCell ref="A1:L1"/>
    <mergeCell ref="A2:L2"/>
    <mergeCell ref="A70:J70"/>
    <mergeCell ref="K70:L7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LOTE 01</vt:lpstr>
      <vt:lpstr>LOTE 02</vt:lpstr>
      <vt:lpstr>LOTE 03</vt:lpstr>
      <vt:lpstr>LOTE 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Dilan</dc:creator>
  <cp:lastModifiedBy>Usuário</cp:lastModifiedBy>
  <dcterms:created xsi:type="dcterms:W3CDTF">2023-11-30T23:30:29Z</dcterms:created>
  <dcterms:modified xsi:type="dcterms:W3CDTF">2023-12-01T16:46:22Z</dcterms:modified>
</cp:coreProperties>
</file>